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8800" windowHeight="12435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Фин.обеспечение!$A$6:$J$249</definedName>
    <definedName name="_xlnm.Print_Area" localSheetId="0">Фин.обеспечение!$A$1:$Q$249</definedName>
  </definedNames>
  <calcPr calcId="152511" refMode="R1C1"/>
</workbook>
</file>

<file path=xl/calcChain.xml><?xml version="1.0" encoding="utf-8"?>
<calcChain xmlns="http://schemas.openxmlformats.org/spreadsheetml/2006/main">
  <c r="E147" i="28" l="1"/>
  <c r="E146" i="28"/>
  <c r="E145" i="28"/>
  <c r="E144" i="28"/>
  <c r="E143" i="28"/>
  <c r="E142" i="28"/>
  <c r="E141" i="28"/>
  <c r="E138" i="28"/>
  <c r="E137" i="28"/>
  <c r="E136" i="28"/>
  <c r="E135" i="28"/>
  <c r="E134" i="28"/>
  <c r="E133" i="28"/>
  <c r="E132" i="28"/>
  <c r="E131" i="28"/>
  <c r="E127" i="28"/>
  <c r="E126" i="28"/>
  <c r="E125" i="28"/>
  <c r="E124" i="28"/>
  <c r="E123" i="28"/>
  <c r="E122" i="28"/>
  <c r="E121" i="28"/>
  <c r="E120" i="28"/>
  <c r="E118" i="28"/>
  <c r="E117" i="28"/>
  <c r="E114" i="28"/>
  <c r="E113" i="28"/>
  <c r="E112" i="28"/>
  <c r="E111" i="28"/>
  <c r="E110" i="28"/>
  <c r="E109" i="28"/>
  <c r="E108" i="28"/>
  <c r="E107" i="28"/>
  <c r="E106" i="28"/>
  <c r="E104" i="28"/>
  <c r="E103" i="28"/>
  <c r="E102" i="28"/>
  <c r="E99" i="28"/>
  <c r="E98" i="28"/>
  <c r="E97" i="28"/>
  <c r="E96" i="28"/>
  <c r="E95" i="28"/>
  <c r="E94" i="28"/>
  <c r="E93" i="28"/>
  <c r="E92" i="28"/>
  <c r="E91" i="28"/>
  <c r="E89" i="28"/>
  <c r="E88" i="28"/>
  <c r="E87" i="28"/>
  <c r="E84" i="28"/>
  <c r="E83" i="28"/>
  <c r="E82" i="28"/>
  <c r="E81" i="28"/>
  <c r="E80" i="28"/>
  <c r="E79" i="28"/>
  <c r="E78" i="28"/>
  <c r="E77" i="28"/>
  <c r="E75" i="28"/>
  <c r="E74" i="28"/>
  <c r="E71" i="28"/>
  <c r="E70" i="28"/>
  <c r="E69" i="28"/>
  <c r="E68" i="28"/>
  <c r="E67" i="28"/>
  <c r="E66" i="28"/>
  <c r="E65" i="28"/>
  <c r="E64" i="28"/>
  <c r="E63" i="28"/>
  <c r="E61" i="28"/>
  <c r="E60" i="28"/>
  <c r="E59" i="28"/>
  <c r="E56" i="28"/>
  <c r="E55" i="28"/>
  <c r="E54" i="28"/>
  <c r="E53" i="28"/>
  <c r="E52" i="28"/>
  <c r="E51" i="28"/>
  <c r="E50" i="28"/>
  <c r="E47" i="28"/>
  <c r="E46" i="28"/>
  <c r="E45" i="28"/>
  <c r="E44" i="28"/>
  <c r="E43" i="28"/>
  <c r="E42" i="28"/>
  <c r="E41" i="28"/>
  <c r="E40" i="28"/>
  <c r="E38" i="28"/>
  <c r="E37" i="28"/>
  <c r="E36" i="28"/>
  <c r="E35" i="28"/>
  <c r="E32" i="28"/>
  <c r="E31" i="28"/>
  <c r="E30" i="28"/>
  <c r="E29" i="28"/>
  <c r="E28" i="28"/>
  <c r="E27" i="28"/>
  <c r="E26" i="28"/>
  <c r="E25" i="28"/>
  <c r="E24" i="28"/>
  <c r="E23" i="28"/>
  <c r="E22" i="28"/>
  <c r="E18" i="28"/>
  <c r="E19" i="28"/>
  <c r="E20" i="28"/>
  <c r="E17" i="28"/>
  <c r="E8" i="28"/>
  <c r="E9" i="28"/>
  <c r="E10" i="28"/>
  <c r="E11" i="28"/>
  <c r="E12" i="28"/>
  <c r="E13" i="28"/>
  <c r="N230" i="28" l="1"/>
  <c r="O230" i="28"/>
  <c r="P230" i="28"/>
  <c r="Q230" i="28"/>
  <c r="N231" i="28"/>
  <c r="O231" i="28"/>
  <c r="P231" i="28"/>
  <c r="Q231" i="28"/>
  <c r="N232" i="28"/>
  <c r="O232" i="28"/>
  <c r="P232" i="28"/>
  <c r="Q232" i="28"/>
  <c r="N233" i="28"/>
  <c r="O233" i="28"/>
  <c r="P233" i="28"/>
  <c r="Q233" i="28"/>
  <c r="N234" i="28"/>
  <c r="O234" i="28"/>
  <c r="P234" i="28"/>
  <c r="Q234" i="28"/>
  <c r="N235" i="28"/>
  <c r="O235" i="28"/>
  <c r="P235" i="28"/>
  <c r="Q235" i="28"/>
  <c r="N236" i="28"/>
  <c r="O236" i="28"/>
  <c r="P236" i="28"/>
  <c r="Q236" i="28"/>
  <c r="N237" i="28"/>
  <c r="O237" i="28"/>
  <c r="P237" i="28"/>
  <c r="Q237" i="28"/>
  <c r="N238" i="28"/>
  <c r="O238" i="28"/>
  <c r="P238" i="28"/>
  <c r="Q238" i="28"/>
  <c r="N239" i="28"/>
  <c r="O239" i="28"/>
  <c r="P239" i="28"/>
  <c r="Q239" i="28"/>
  <c r="N241" i="28"/>
  <c r="O241" i="28"/>
  <c r="P241" i="28"/>
  <c r="Q241" i="28"/>
  <c r="O243" i="28"/>
  <c r="P243" i="28"/>
  <c r="Q243" i="28"/>
  <c r="N243" i="28"/>
  <c r="O242" i="28"/>
  <c r="P242" i="28" s="1"/>
  <c r="Q242" i="28" s="1"/>
  <c r="N242" i="28"/>
  <c r="K28" i="28"/>
  <c r="L28" i="28"/>
  <c r="M28" i="28"/>
  <c r="N28" i="28"/>
  <c r="O28" i="28"/>
  <c r="P28" i="28"/>
  <c r="Q28" i="28"/>
  <c r="J28" i="28"/>
  <c r="N22" i="28"/>
  <c r="O22" i="28"/>
  <c r="P22" i="28"/>
  <c r="Q22" i="28"/>
  <c r="M22" i="28"/>
  <c r="L22" i="28"/>
  <c r="Q229" i="28" l="1"/>
  <c r="P229" i="28"/>
  <c r="O229" i="28"/>
  <c r="N229" i="28"/>
  <c r="M96" i="28"/>
  <c r="M95" i="28"/>
  <c r="M94" i="28"/>
  <c r="M93" i="28"/>
  <c r="M92" i="28"/>
  <c r="M91" i="28"/>
  <c r="K23" i="28" l="1"/>
  <c r="L23" i="28"/>
  <c r="J23" i="28" l="1"/>
  <c r="J21" i="28" s="1"/>
  <c r="I233" i="28" l="1"/>
  <c r="N87" i="28" l="1"/>
  <c r="O87" i="28"/>
  <c r="P87" i="28"/>
  <c r="Q87" i="28"/>
  <c r="N88" i="28"/>
  <c r="O88" i="28"/>
  <c r="P88" i="28"/>
  <c r="Q88" i="28"/>
  <c r="N89" i="28"/>
  <c r="O89" i="28"/>
  <c r="P89" i="28"/>
  <c r="Q89" i="28"/>
  <c r="N101" i="28"/>
  <c r="O101" i="28"/>
  <c r="P101" i="28"/>
  <c r="Q101" i="28"/>
  <c r="N116" i="28"/>
  <c r="O116" i="28"/>
  <c r="P116" i="28"/>
  <c r="Q116" i="28"/>
  <c r="N73" i="28"/>
  <c r="O73" i="28"/>
  <c r="P73" i="28"/>
  <c r="Q73" i="28"/>
  <c r="N58" i="28"/>
  <c r="O58" i="28"/>
  <c r="P58" i="28"/>
  <c r="Q58" i="28"/>
  <c r="N34" i="28"/>
  <c r="O34" i="28"/>
  <c r="P34" i="28"/>
  <c r="Q34" i="28"/>
  <c r="N17" i="28"/>
  <c r="O17" i="28"/>
  <c r="P17" i="28"/>
  <c r="Q17" i="28"/>
  <c r="N18" i="28"/>
  <c r="O18" i="28"/>
  <c r="P18" i="28"/>
  <c r="Q18" i="28"/>
  <c r="N19" i="28"/>
  <c r="O19" i="28"/>
  <c r="P19" i="28"/>
  <c r="Q19" i="28"/>
  <c r="N20" i="28"/>
  <c r="O20" i="28"/>
  <c r="P20" i="28"/>
  <c r="Q20" i="28"/>
  <c r="Q86" i="28" l="1"/>
  <c r="P86" i="28"/>
  <c r="O86" i="28"/>
  <c r="N86" i="28"/>
  <c r="N16" i="28"/>
  <c r="Q16" i="28"/>
  <c r="Q8" i="28" s="1"/>
  <c r="P16" i="28"/>
  <c r="P8" i="28" s="1"/>
  <c r="O16" i="28"/>
  <c r="O8" i="28" s="1"/>
  <c r="M233" i="28"/>
  <c r="M147" i="28"/>
  <c r="N147" i="28" s="1"/>
  <c r="O147" i="28" s="1"/>
  <c r="P147" i="28" s="1"/>
  <c r="Q147" i="28" s="1"/>
  <c r="M146" i="28"/>
  <c r="N146" i="28" s="1"/>
  <c r="O146" i="28" s="1"/>
  <c r="P146" i="28" s="1"/>
  <c r="Q146" i="28" s="1"/>
  <c r="M145" i="28"/>
  <c r="N145" i="28" s="1"/>
  <c r="O145" i="28" s="1"/>
  <c r="P145" i="28" s="1"/>
  <c r="Q145" i="28" s="1"/>
  <c r="M144" i="28"/>
  <c r="N144" i="28" s="1"/>
  <c r="O144" i="28" s="1"/>
  <c r="P144" i="28" s="1"/>
  <c r="Q144" i="28" s="1"/>
  <c r="M143" i="28"/>
  <c r="N143" i="28" s="1"/>
  <c r="O143" i="28" s="1"/>
  <c r="P143" i="28" s="1"/>
  <c r="Q143" i="28" s="1"/>
  <c r="M142" i="28"/>
  <c r="N142" i="28" s="1"/>
  <c r="O142" i="28" s="1"/>
  <c r="P142" i="28" s="1"/>
  <c r="Q142" i="28" s="1"/>
  <c r="M138" i="28"/>
  <c r="N138" i="28" s="1"/>
  <c r="O138" i="28" s="1"/>
  <c r="P138" i="28" s="1"/>
  <c r="Q138" i="28" s="1"/>
  <c r="M137" i="28"/>
  <c r="N137" i="28" s="1"/>
  <c r="O137" i="28" s="1"/>
  <c r="P137" i="28" s="1"/>
  <c r="Q137" i="28" s="1"/>
  <c r="M136" i="28"/>
  <c r="N136" i="28" s="1"/>
  <c r="O136" i="28" s="1"/>
  <c r="P136" i="28" s="1"/>
  <c r="Q136" i="28" s="1"/>
  <c r="M135" i="28"/>
  <c r="N135" i="28" s="1"/>
  <c r="O135" i="28" s="1"/>
  <c r="P135" i="28" s="1"/>
  <c r="Q135" i="28" s="1"/>
  <c r="M134" i="28"/>
  <c r="N134" i="28" s="1"/>
  <c r="O134" i="28" s="1"/>
  <c r="P134" i="28" s="1"/>
  <c r="Q134" i="28" s="1"/>
  <c r="M133" i="28"/>
  <c r="N133" i="28" s="1"/>
  <c r="O133" i="28" s="1"/>
  <c r="P133" i="28" s="1"/>
  <c r="Q133" i="28" s="1"/>
  <c r="M132" i="28"/>
  <c r="N132" i="28" s="1"/>
  <c r="O132" i="28" s="1"/>
  <c r="P132" i="28" s="1"/>
  <c r="Q132" i="28" s="1"/>
  <c r="M127" i="28"/>
  <c r="N127" i="28" s="1"/>
  <c r="O127" i="28" s="1"/>
  <c r="P127" i="28" s="1"/>
  <c r="Q127" i="28" s="1"/>
  <c r="M126" i="28"/>
  <c r="N126" i="28" s="1"/>
  <c r="O126" i="28" s="1"/>
  <c r="P126" i="28" s="1"/>
  <c r="Q126" i="28" s="1"/>
  <c r="M125" i="28"/>
  <c r="N125" i="28" s="1"/>
  <c r="O125" i="28" s="1"/>
  <c r="P125" i="28" s="1"/>
  <c r="Q125" i="28" s="1"/>
  <c r="M124" i="28"/>
  <c r="N124" i="28" s="1"/>
  <c r="O124" i="28" s="1"/>
  <c r="P124" i="28" s="1"/>
  <c r="Q124" i="28" s="1"/>
  <c r="M123" i="28"/>
  <c r="N123" i="28" s="1"/>
  <c r="O123" i="28" s="1"/>
  <c r="P123" i="28" s="1"/>
  <c r="Q123" i="28" s="1"/>
  <c r="M122" i="28"/>
  <c r="N122" i="28" s="1"/>
  <c r="O122" i="28" s="1"/>
  <c r="P122" i="28" s="1"/>
  <c r="Q122" i="28" s="1"/>
  <c r="N121" i="28"/>
  <c r="O121" i="28" s="1"/>
  <c r="P121" i="28" s="1"/>
  <c r="Q121" i="28" s="1"/>
  <c r="M114" i="28"/>
  <c r="N114" i="28" s="1"/>
  <c r="O114" i="28" s="1"/>
  <c r="P114" i="28" s="1"/>
  <c r="Q114" i="28" s="1"/>
  <c r="M113" i="28"/>
  <c r="N113" i="28" s="1"/>
  <c r="O113" i="28" s="1"/>
  <c r="P113" i="28" s="1"/>
  <c r="Q113" i="28" s="1"/>
  <c r="M112" i="28"/>
  <c r="N112" i="28" s="1"/>
  <c r="O112" i="28" s="1"/>
  <c r="P112" i="28" s="1"/>
  <c r="Q112" i="28" s="1"/>
  <c r="M111" i="28"/>
  <c r="N111" i="28" s="1"/>
  <c r="O111" i="28" s="1"/>
  <c r="P111" i="28" s="1"/>
  <c r="Q111" i="28" s="1"/>
  <c r="M110" i="28"/>
  <c r="N110" i="28" s="1"/>
  <c r="O110" i="28" s="1"/>
  <c r="P110" i="28" s="1"/>
  <c r="Q110" i="28" s="1"/>
  <c r="M109" i="28"/>
  <c r="N109" i="28" s="1"/>
  <c r="O109" i="28" s="1"/>
  <c r="P109" i="28" s="1"/>
  <c r="Q109" i="28" s="1"/>
  <c r="N108" i="28"/>
  <c r="O108" i="28" s="1"/>
  <c r="P108" i="28" s="1"/>
  <c r="Q108" i="28" s="1"/>
  <c r="N107" i="28"/>
  <c r="O107" i="28" s="1"/>
  <c r="P107" i="28" s="1"/>
  <c r="Q107" i="28" s="1"/>
  <c r="M84" i="28"/>
  <c r="N84" i="28" s="1"/>
  <c r="O84" i="28" s="1"/>
  <c r="P84" i="28" s="1"/>
  <c r="Q84" i="28" s="1"/>
  <c r="M83" i="28"/>
  <c r="N83" i="28" s="1"/>
  <c r="O83" i="28" s="1"/>
  <c r="P83" i="28" s="1"/>
  <c r="Q83" i="28" s="1"/>
  <c r="M82" i="28"/>
  <c r="M81" i="28"/>
  <c r="M80" i="28"/>
  <c r="N80" i="28" s="1"/>
  <c r="O80" i="28" s="1"/>
  <c r="P80" i="28" s="1"/>
  <c r="Q80" i="28" s="1"/>
  <c r="N79" i="28"/>
  <c r="O79" i="28" s="1"/>
  <c r="P79" i="28" s="1"/>
  <c r="Q79" i="28" s="1"/>
  <c r="M71" i="28"/>
  <c r="N71" i="28" s="1"/>
  <c r="O71" i="28" s="1"/>
  <c r="P71" i="28" s="1"/>
  <c r="Q71" i="28" s="1"/>
  <c r="M70" i="28"/>
  <c r="N70" i="28" s="1"/>
  <c r="O70" i="28" s="1"/>
  <c r="P70" i="28" s="1"/>
  <c r="Q70" i="28" s="1"/>
  <c r="M69" i="28"/>
  <c r="N69" i="28" s="1"/>
  <c r="O69" i="28" s="1"/>
  <c r="P69" i="28" s="1"/>
  <c r="Q69" i="28" s="1"/>
  <c r="M68" i="28"/>
  <c r="N68" i="28" s="1"/>
  <c r="O68" i="28" s="1"/>
  <c r="P68" i="28" s="1"/>
  <c r="Q68" i="28" s="1"/>
  <c r="M67" i="28"/>
  <c r="N67" i="28" s="1"/>
  <c r="O67" i="28" s="1"/>
  <c r="P67" i="28" s="1"/>
  <c r="Q67" i="28" s="1"/>
  <c r="N66" i="28"/>
  <c r="O66" i="28" s="1"/>
  <c r="P66" i="28" s="1"/>
  <c r="Q66" i="28" s="1"/>
  <c r="N65" i="28"/>
  <c r="O65" i="28" s="1"/>
  <c r="P65" i="28" s="1"/>
  <c r="Q65" i="28" s="1"/>
  <c r="N64" i="28"/>
  <c r="N63" i="28"/>
  <c r="M56" i="28"/>
  <c r="N56" i="28" s="1"/>
  <c r="O56" i="28" s="1"/>
  <c r="P56" i="28" s="1"/>
  <c r="Q56" i="28" s="1"/>
  <c r="M55" i="28"/>
  <c r="N55" i="28" s="1"/>
  <c r="O55" i="28" s="1"/>
  <c r="P55" i="28" s="1"/>
  <c r="Q55" i="28" s="1"/>
  <c r="M54" i="28"/>
  <c r="N54" i="28" s="1"/>
  <c r="O54" i="28" s="1"/>
  <c r="P54" i="28" s="1"/>
  <c r="Q54" i="28" s="1"/>
  <c r="M53" i="28"/>
  <c r="N53" i="28" s="1"/>
  <c r="O53" i="28" s="1"/>
  <c r="P53" i="28" s="1"/>
  <c r="Q53" i="28" s="1"/>
  <c r="M52" i="28"/>
  <c r="N52" i="28" s="1"/>
  <c r="O52" i="28" s="1"/>
  <c r="P52" i="28" s="1"/>
  <c r="Q52" i="28" s="1"/>
  <c r="M50" i="28"/>
  <c r="N50" i="28" s="1"/>
  <c r="O50" i="28" s="1"/>
  <c r="P50" i="28" s="1"/>
  <c r="Q50" i="28" s="1"/>
  <c r="M49" i="28"/>
  <c r="M44" i="28"/>
  <c r="N44" i="28" s="1"/>
  <c r="O44" i="28" s="1"/>
  <c r="P44" i="28" s="1"/>
  <c r="M45" i="28"/>
  <c r="N45" i="28" s="1"/>
  <c r="O45" i="28" s="1"/>
  <c r="M46" i="28"/>
  <c r="N46" i="28" s="1"/>
  <c r="O46" i="28" s="1"/>
  <c r="N41" i="28"/>
  <c r="O41" i="28" s="1"/>
  <c r="P41" i="28" s="1"/>
  <c r="N40" i="28"/>
  <c r="O40" i="28" s="1"/>
  <c r="P40" i="28" s="1"/>
  <c r="M238" i="28"/>
  <c r="M237" i="28"/>
  <c r="M236" i="28"/>
  <c r="M235" i="28"/>
  <c r="M234" i="28"/>
  <c r="M230" i="28"/>
  <c r="M116" i="28"/>
  <c r="M101" i="28"/>
  <c r="M89" i="28"/>
  <c r="M88" i="28"/>
  <c r="M87" i="28"/>
  <c r="M73" i="28"/>
  <c r="M58" i="28"/>
  <c r="M34" i="28"/>
  <c r="M20" i="28"/>
  <c r="M19" i="28"/>
  <c r="M18" i="28"/>
  <c r="M17" i="28"/>
  <c r="N51" i="28" l="1"/>
  <c r="M23" i="28"/>
  <c r="O31" i="28"/>
  <c r="M86" i="28"/>
  <c r="N8" i="28"/>
  <c r="M24" i="28"/>
  <c r="M16" i="28"/>
  <c r="M130" i="28"/>
  <c r="M128" i="28" s="1"/>
  <c r="N131" i="28"/>
  <c r="M26" i="28"/>
  <c r="M48" i="28"/>
  <c r="N49" i="28"/>
  <c r="O63" i="28"/>
  <c r="O64" i="28"/>
  <c r="N24" i="28"/>
  <c r="M76" i="28"/>
  <c r="M72" i="28" s="1"/>
  <c r="N77" i="28"/>
  <c r="M29" i="28"/>
  <c r="N81" i="28"/>
  <c r="O81" i="28" s="1"/>
  <c r="P81" i="28" s="1"/>
  <c r="Q81" i="28" s="1"/>
  <c r="P45" i="28"/>
  <c r="Q45" i="28" s="1"/>
  <c r="P46" i="28"/>
  <c r="P31" i="28" s="1"/>
  <c r="N26" i="28"/>
  <c r="M119" i="28"/>
  <c r="M115" i="28" s="1"/>
  <c r="N120" i="28"/>
  <c r="M139" i="28"/>
  <c r="N141" i="28"/>
  <c r="N62" i="28"/>
  <c r="N57" i="28" s="1"/>
  <c r="O26" i="28"/>
  <c r="M31" i="28"/>
  <c r="M62" i="28"/>
  <c r="M57" i="28" s="1"/>
  <c r="M25" i="28"/>
  <c r="N78" i="28"/>
  <c r="M30" i="28"/>
  <c r="N82" i="28"/>
  <c r="O82" i="28" s="1"/>
  <c r="P82" i="28" s="1"/>
  <c r="Q82" i="28" s="1"/>
  <c r="M105" i="28"/>
  <c r="M100" i="28" s="1"/>
  <c r="N106" i="28"/>
  <c r="N31" i="28"/>
  <c r="N30" i="28"/>
  <c r="P26" i="28"/>
  <c r="Q41" i="28"/>
  <c r="Q26" i="28" s="1"/>
  <c r="Q44" i="28"/>
  <c r="Q40" i="28"/>
  <c r="M241" i="28"/>
  <c r="M239" i="28" s="1"/>
  <c r="M232" i="28"/>
  <c r="H109" i="28"/>
  <c r="G109" i="28"/>
  <c r="F109" i="28"/>
  <c r="O51" i="28" l="1"/>
  <c r="N23" i="28"/>
  <c r="Q46" i="28"/>
  <c r="Q31" i="28" s="1"/>
  <c r="M8" i="28"/>
  <c r="N29" i="28"/>
  <c r="P30" i="28"/>
  <c r="Q30" i="28"/>
  <c r="N139" i="28"/>
  <c r="O141" i="28"/>
  <c r="O78" i="28"/>
  <c r="N25" i="28"/>
  <c r="O62" i="28"/>
  <c r="O57" i="28" s="1"/>
  <c r="P63" i="28"/>
  <c r="Q29" i="28"/>
  <c r="N119" i="28"/>
  <c r="N115" i="28" s="1"/>
  <c r="O120" i="28"/>
  <c r="O29" i="28"/>
  <c r="P64" i="28"/>
  <c r="O24" i="28"/>
  <c r="O49" i="28"/>
  <c r="N48" i="28"/>
  <c r="N130" i="28"/>
  <c r="N128" i="28" s="1"/>
  <c r="O131" i="28"/>
  <c r="P29" i="28"/>
  <c r="N105" i="28"/>
  <c r="N100" i="28" s="1"/>
  <c r="O106" i="28"/>
  <c r="N76" i="28"/>
  <c r="N72" i="28" s="1"/>
  <c r="O77" i="28"/>
  <c r="O30" i="28"/>
  <c r="M231" i="28"/>
  <c r="P51" i="28" l="1"/>
  <c r="O23" i="28"/>
  <c r="M229" i="28"/>
  <c r="O25" i="28"/>
  <c r="P78" i="28"/>
  <c r="O139" i="28"/>
  <c r="P141" i="28"/>
  <c r="O130" i="28"/>
  <c r="O128" i="28" s="1"/>
  <c r="P131" i="28"/>
  <c r="O76" i="28"/>
  <c r="O72" i="28" s="1"/>
  <c r="P77" i="28"/>
  <c r="O105" i="28"/>
  <c r="O100" i="28" s="1"/>
  <c r="P106" i="28"/>
  <c r="Q64" i="28"/>
  <c r="Q24" i="28" s="1"/>
  <c r="P24" i="28"/>
  <c r="O48" i="28"/>
  <c r="P49" i="28"/>
  <c r="O119" i="28"/>
  <c r="O115" i="28" s="1"/>
  <c r="P120" i="28"/>
  <c r="Q63" i="28"/>
  <c r="P62" i="28"/>
  <c r="P57" i="28" s="1"/>
  <c r="Q51" i="28" l="1"/>
  <c r="Q23" i="28" s="1"/>
  <c r="P23" i="28"/>
  <c r="P48" i="28"/>
  <c r="Q49" i="28"/>
  <c r="P119" i="28"/>
  <c r="P115" i="28" s="1"/>
  <c r="Q120" i="28"/>
  <c r="Q119" i="28" s="1"/>
  <c r="Q115" i="28" s="1"/>
  <c r="P105" i="28"/>
  <c r="P100" i="28" s="1"/>
  <c r="Q106" i="28"/>
  <c r="Q105" i="28" s="1"/>
  <c r="Q100" i="28" s="1"/>
  <c r="P25" i="28"/>
  <c r="Q78" i="28"/>
  <c r="Q25" i="28" s="1"/>
  <c r="Q62" i="28"/>
  <c r="Q57" i="28" s="1"/>
  <c r="P76" i="28"/>
  <c r="P72" i="28" s="1"/>
  <c r="Q77" i="28"/>
  <c r="P139" i="28"/>
  <c r="Q141" i="28"/>
  <c r="Q139" i="28" s="1"/>
  <c r="P130" i="28"/>
  <c r="P128" i="28" s="1"/>
  <c r="Q131" i="28"/>
  <c r="Q130" i="28" s="1"/>
  <c r="Q128" i="28" s="1"/>
  <c r="Q76" i="28" l="1"/>
  <c r="Q72" i="28" s="1"/>
  <c r="Q48" i="28"/>
  <c r="J27" i="28"/>
  <c r="K27" i="28"/>
  <c r="I27" i="28"/>
  <c r="K94" i="28" l="1"/>
  <c r="L94" i="28"/>
  <c r="N94" i="28" s="1"/>
  <c r="O94" i="28" s="1"/>
  <c r="P94" i="28" s="1"/>
  <c r="Q94" i="28" s="1"/>
  <c r="J94" i="28"/>
  <c r="J91" i="28"/>
  <c r="L91" i="28"/>
  <c r="K91" i="28"/>
  <c r="N91" i="28" l="1"/>
  <c r="I23" i="28"/>
  <c r="O91" i="28" l="1"/>
  <c r="K92" i="28"/>
  <c r="L92" i="28"/>
  <c r="N92" i="28" l="1"/>
  <c r="P91" i="28"/>
  <c r="Q91" i="28" l="1"/>
  <c r="O92" i="28"/>
  <c r="P92" i="28" l="1"/>
  <c r="E243" i="28"/>
  <c r="Q92" i="28" l="1"/>
  <c r="I94" i="28"/>
  <c r="I92" i="28"/>
  <c r="I91" i="28"/>
  <c r="L42" i="28" l="1"/>
  <c r="L27" i="28" l="1"/>
  <c r="M42" i="28"/>
  <c r="G22" i="28"/>
  <c r="H22" i="28"/>
  <c r="I22" i="28"/>
  <c r="J22" i="28"/>
  <c r="K22" i="28"/>
  <c r="F22" i="28"/>
  <c r="N42" i="28" l="1"/>
  <c r="M27" i="28"/>
  <c r="M21" i="28" s="1"/>
  <c r="M39" i="28"/>
  <c r="M33" i="28" s="1"/>
  <c r="I76" i="28"/>
  <c r="J76" i="28"/>
  <c r="K76" i="28"/>
  <c r="M15" i="28" l="1"/>
  <c r="O42" i="28"/>
  <c r="N39" i="28"/>
  <c r="N33" i="28" s="1"/>
  <c r="N27" i="28"/>
  <c r="N21" i="28" s="1"/>
  <c r="O39" i="28" l="1"/>
  <c r="O33" i="28" s="1"/>
  <c r="P42" i="28"/>
  <c r="O27" i="28"/>
  <c r="O21" i="28" s="1"/>
  <c r="N15" i="28"/>
  <c r="E240" i="28"/>
  <c r="E248" i="28"/>
  <c r="E247" i="28"/>
  <c r="E246" i="28"/>
  <c r="E245" i="28"/>
  <c r="E244" i="28"/>
  <c r="E140" i="28"/>
  <c r="F139" i="28"/>
  <c r="E129" i="28"/>
  <c r="F48" i="28"/>
  <c r="G48" i="28"/>
  <c r="H48" i="28"/>
  <c r="I48" i="28"/>
  <c r="J48" i="28"/>
  <c r="K48" i="28"/>
  <c r="E49" i="28"/>
  <c r="P39" i="28" l="1"/>
  <c r="P33" i="28" s="1"/>
  <c r="P27" i="28"/>
  <c r="P21" i="28" s="1"/>
  <c r="Q42" i="28"/>
  <c r="O15" i="28"/>
  <c r="E139" i="28"/>
  <c r="E73" i="28"/>
  <c r="P15" i="28" l="1"/>
  <c r="Q27" i="28"/>
  <c r="Q21" i="28" s="1"/>
  <c r="Q39" i="28"/>
  <c r="Q33" i="28" s="1"/>
  <c r="E242" i="28"/>
  <c r="J232" i="28"/>
  <c r="Q15" i="28" l="1"/>
  <c r="L76" i="28" l="1"/>
  <c r="E48" i="28"/>
  <c r="L48" i="28"/>
  <c r="E241" i="28"/>
  <c r="E239" i="28" s="1"/>
  <c r="L241" i="28" l="1"/>
  <c r="L239" i="28" s="1"/>
  <c r="K241" i="28"/>
  <c r="K239" i="28" s="1"/>
  <c r="L238" i="28"/>
  <c r="K238" i="28"/>
  <c r="L237" i="28"/>
  <c r="K237" i="28"/>
  <c r="L236" i="28"/>
  <c r="K236" i="28"/>
  <c r="L235" i="28"/>
  <c r="K235" i="28"/>
  <c r="L234" i="28"/>
  <c r="K234" i="28"/>
  <c r="L233" i="28"/>
  <c r="K233" i="28"/>
  <c r="L232" i="28"/>
  <c r="K232" i="28"/>
  <c r="L230" i="28"/>
  <c r="K230" i="28"/>
  <c r="L139" i="28"/>
  <c r="K139" i="28"/>
  <c r="L130" i="28"/>
  <c r="L128" i="28" s="1"/>
  <c r="K130" i="28"/>
  <c r="K128" i="28" s="1"/>
  <c r="L119" i="28"/>
  <c r="K119" i="28"/>
  <c r="L116" i="28"/>
  <c r="K116" i="28"/>
  <c r="L105" i="28"/>
  <c r="K105" i="28"/>
  <c r="L101" i="28"/>
  <c r="K101" i="28"/>
  <c r="L99" i="28"/>
  <c r="M99" i="28" s="1"/>
  <c r="M14" i="28" s="1"/>
  <c r="K99" i="28"/>
  <c r="L98" i="28"/>
  <c r="M98" i="28" s="1"/>
  <c r="M13" i="28" s="1"/>
  <c r="K98" i="28"/>
  <c r="L97" i="28"/>
  <c r="M97" i="28" s="1"/>
  <c r="K97" i="28"/>
  <c r="L96" i="28"/>
  <c r="K96" i="28"/>
  <c r="L95" i="28"/>
  <c r="L10" i="28" s="1"/>
  <c r="K95" i="28"/>
  <c r="K10" i="28" s="1"/>
  <c r="L93" i="28"/>
  <c r="K93" i="28"/>
  <c r="L89" i="28"/>
  <c r="K89" i="28"/>
  <c r="L88" i="28"/>
  <c r="K88" i="28"/>
  <c r="L87" i="28"/>
  <c r="K87" i="28"/>
  <c r="L73" i="28"/>
  <c r="K73" i="28"/>
  <c r="L62" i="28"/>
  <c r="K62" i="28"/>
  <c r="L58" i="28"/>
  <c r="K58" i="28"/>
  <c r="L39" i="28"/>
  <c r="K39" i="28"/>
  <c r="L34" i="28"/>
  <c r="K34" i="28"/>
  <c r="L14" i="28"/>
  <c r="K14" i="28"/>
  <c r="L31" i="28"/>
  <c r="L13" i="28" s="1"/>
  <c r="K31" i="28"/>
  <c r="K13" i="28" s="1"/>
  <c r="L30" i="28"/>
  <c r="K30" i="28"/>
  <c r="L29" i="28"/>
  <c r="K29" i="28"/>
  <c r="L26" i="28"/>
  <c r="K26" i="28"/>
  <c r="L25" i="28"/>
  <c r="K25" i="28"/>
  <c r="L24" i="28"/>
  <c r="K24" i="28"/>
  <c r="L20" i="28"/>
  <c r="K20" i="28"/>
  <c r="L19" i="28"/>
  <c r="K19" i="28"/>
  <c r="L18" i="28"/>
  <c r="K18" i="28"/>
  <c r="L17" i="28"/>
  <c r="K17" i="28"/>
  <c r="M10" i="28" l="1"/>
  <c r="N97" i="28"/>
  <c r="N99" i="28"/>
  <c r="N14" i="28" s="1"/>
  <c r="N93" i="28"/>
  <c r="M90" i="28"/>
  <c r="M9" i="28" s="1"/>
  <c r="N96" i="28"/>
  <c r="N98" i="28"/>
  <c r="N13" i="28" s="1"/>
  <c r="K21" i="28"/>
  <c r="L21" i="28"/>
  <c r="L86" i="28"/>
  <c r="L16" i="28"/>
  <c r="L8" i="28" s="1"/>
  <c r="L72" i="28"/>
  <c r="K86" i="28"/>
  <c r="L33" i="28"/>
  <c r="L57" i="28"/>
  <c r="K16" i="28"/>
  <c r="K33" i="28"/>
  <c r="K57" i="28"/>
  <c r="K72" i="28"/>
  <c r="K100" i="28"/>
  <c r="K115" i="28"/>
  <c r="K231" i="28"/>
  <c r="L100" i="28"/>
  <c r="L115" i="28"/>
  <c r="L231" i="28"/>
  <c r="L90" i="28"/>
  <c r="K90" i="28"/>
  <c r="K9" i="28" l="1"/>
  <c r="L9" i="28"/>
  <c r="K8" i="28"/>
  <c r="M85" i="28"/>
  <c r="O98" i="28"/>
  <c r="O13" i="28" s="1"/>
  <c r="O93" i="28"/>
  <c r="N90" i="28"/>
  <c r="N9" i="28" s="1"/>
  <c r="O97" i="28"/>
  <c r="N95" i="28"/>
  <c r="N10" i="28" s="1"/>
  <c r="O96" i="28"/>
  <c r="O99" i="28"/>
  <c r="O14" i="28" s="1"/>
  <c r="K229" i="28"/>
  <c r="L229" i="28"/>
  <c r="L15" i="28"/>
  <c r="K85" i="28"/>
  <c r="K15" i="28"/>
  <c r="L85" i="28"/>
  <c r="J237" i="28"/>
  <c r="I237" i="28"/>
  <c r="H237" i="28"/>
  <c r="G237" i="28"/>
  <c r="F237" i="28"/>
  <c r="J236" i="28"/>
  <c r="I236" i="28"/>
  <c r="H236" i="28"/>
  <c r="G236" i="28"/>
  <c r="F236" i="28"/>
  <c r="P96" i="28" l="1"/>
  <c r="P97" i="28"/>
  <c r="P98" i="28"/>
  <c r="P13" i="28" s="1"/>
  <c r="N85" i="28"/>
  <c r="M7" i="28"/>
  <c r="P99" i="28"/>
  <c r="P14" i="28" s="1"/>
  <c r="O95" i="28"/>
  <c r="O10" i="28" s="1"/>
  <c r="P93" i="28"/>
  <c r="O90" i="28"/>
  <c r="O9" i="28" s="1"/>
  <c r="K7" i="28"/>
  <c r="L7" i="28"/>
  <c r="E236" i="28"/>
  <c r="E237" i="28"/>
  <c r="E14" i="28" l="1"/>
  <c r="N7" i="28"/>
  <c r="P95" i="28"/>
  <c r="P10" i="28" s="1"/>
  <c r="O85" i="28"/>
  <c r="Q97" i="28"/>
  <c r="Q93" i="28"/>
  <c r="Q90" i="28" s="1"/>
  <c r="Q9" i="28" s="1"/>
  <c r="P90" i="28"/>
  <c r="P9" i="28" s="1"/>
  <c r="Q99" i="28"/>
  <c r="Q14" i="28" s="1"/>
  <c r="Q98" i="28"/>
  <c r="Q13" i="28" s="1"/>
  <c r="Q96" i="28"/>
  <c r="G96" i="28"/>
  <c r="J97" i="28"/>
  <c r="J98" i="28"/>
  <c r="I97" i="28"/>
  <c r="I98" i="28"/>
  <c r="H97" i="28"/>
  <c r="H98" i="28"/>
  <c r="G97" i="28"/>
  <c r="G98" i="28"/>
  <c r="F97" i="28"/>
  <c r="F98" i="28"/>
  <c r="J30" i="28"/>
  <c r="J31" i="28"/>
  <c r="I30" i="28"/>
  <c r="I31" i="28"/>
  <c r="I13" i="28" s="1"/>
  <c r="H30" i="28"/>
  <c r="H31" i="28"/>
  <c r="G30" i="28"/>
  <c r="G31" i="28"/>
  <c r="G13" i="28" s="1"/>
  <c r="F30" i="28"/>
  <c r="F31" i="28"/>
  <c r="F13" i="28" l="1"/>
  <c r="H13" i="28"/>
  <c r="J13" i="28"/>
  <c r="O7" i="28"/>
  <c r="P85" i="28"/>
  <c r="Q95" i="28"/>
  <c r="Q10" i="28" s="1"/>
  <c r="H64" i="28"/>
  <c r="H65" i="28"/>
  <c r="Q85" i="28" l="1"/>
  <c r="Q7" i="28"/>
  <c r="P7" i="28"/>
  <c r="G17" i="28" l="1"/>
  <c r="H17" i="28"/>
  <c r="I17" i="28"/>
  <c r="J17" i="28"/>
  <c r="H58" i="28"/>
  <c r="I58" i="28"/>
  <c r="J58" i="28"/>
  <c r="G233" i="28" l="1"/>
  <c r="H233" i="28"/>
  <c r="J233" i="28"/>
  <c r="G232" i="28"/>
  <c r="H232" i="28"/>
  <c r="I232" i="28"/>
  <c r="F233" i="28"/>
  <c r="F232" i="28"/>
  <c r="G238" i="28"/>
  <c r="H238" i="28"/>
  <c r="I238" i="28"/>
  <c r="J238" i="28"/>
  <c r="G235" i="28"/>
  <c r="H235" i="28"/>
  <c r="I235" i="28"/>
  <c r="J235" i="28"/>
  <c r="G234" i="28"/>
  <c r="H234" i="28"/>
  <c r="I234" i="28"/>
  <c r="J234" i="28"/>
  <c r="G230" i="28"/>
  <c r="H230" i="28"/>
  <c r="I230" i="28"/>
  <c r="J230" i="28"/>
  <c r="F238" i="28"/>
  <c r="F235" i="28"/>
  <c r="F234" i="28"/>
  <c r="F230" i="28"/>
  <c r="F241" i="28"/>
  <c r="F239" i="28" s="1"/>
  <c r="G241" i="28"/>
  <c r="G239" i="28" s="1"/>
  <c r="H241" i="28"/>
  <c r="H239" i="28" s="1"/>
  <c r="I241" i="28"/>
  <c r="J241" i="28"/>
  <c r="J239" i="28" s="1"/>
  <c r="I239" i="28" l="1"/>
  <c r="E235" i="28"/>
  <c r="E238" i="28"/>
  <c r="E234" i="28"/>
  <c r="E233" i="28"/>
  <c r="E230" i="28"/>
  <c r="E232" i="28"/>
  <c r="J231" i="28"/>
  <c r="I231" i="28"/>
  <c r="H231" i="28"/>
  <c r="H229" i="28" s="1"/>
  <c r="G231" i="28"/>
  <c r="G229" i="28" s="1"/>
  <c r="F231" i="28"/>
  <c r="F229" i="28" s="1"/>
  <c r="G93" i="28"/>
  <c r="H93" i="28"/>
  <c r="I93" i="28"/>
  <c r="I90" i="28" s="1"/>
  <c r="J93" i="28"/>
  <c r="F93" i="28"/>
  <c r="G89" i="28"/>
  <c r="H89" i="28"/>
  <c r="I89" i="28"/>
  <c r="J89" i="28"/>
  <c r="F89" i="28"/>
  <c r="G88" i="28"/>
  <c r="H88" i="28"/>
  <c r="I88" i="28"/>
  <c r="J88" i="28"/>
  <c r="H87" i="28"/>
  <c r="I87" i="28"/>
  <c r="J87" i="28"/>
  <c r="H133" i="28"/>
  <c r="G133" i="28"/>
  <c r="F133" i="28"/>
  <c r="I130" i="28"/>
  <c r="I128" i="28" s="1"/>
  <c r="H130" i="28"/>
  <c r="H128" i="28" s="1"/>
  <c r="G131" i="28"/>
  <c r="G130" i="28" s="1"/>
  <c r="G128" i="28" s="1"/>
  <c r="F131" i="28"/>
  <c r="G122" i="28"/>
  <c r="G116" i="28"/>
  <c r="H116" i="28"/>
  <c r="I116" i="28"/>
  <c r="J116" i="28"/>
  <c r="G120" i="28"/>
  <c r="F120" i="28"/>
  <c r="H121" i="28"/>
  <c r="G121" i="28"/>
  <c r="F121" i="28"/>
  <c r="H122" i="28"/>
  <c r="F122" i="28"/>
  <c r="F94" i="28" s="1"/>
  <c r="F118" i="28"/>
  <c r="E116" i="28" s="1"/>
  <c r="I9" i="28" l="1"/>
  <c r="G94" i="28"/>
  <c r="J229" i="28"/>
  <c r="I229" i="28"/>
  <c r="E231" i="28"/>
  <c r="E229" i="28" s="1"/>
  <c r="F116" i="28"/>
  <c r="I86" i="28"/>
  <c r="J119" i="28"/>
  <c r="J115" i="28" s="1"/>
  <c r="J130" i="28"/>
  <c r="J128" i="28" s="1"/>
  <c r="F130" i="28"/>
  <c r="F128" i="28" s="1"/>
  <c r="H119" i="28"/>
  <c r="H115" i="28" s="1"/>
  <c r="G119" i="28"/>
  <c r="G115" i="28" s="1"/>
  <c r="I119" i="28"/>
  <c r="I115" i="28" s="1"/>
  <c r="J86" i="28"/>
  <c r="H86" i="28"/>
  <c r="F119" i="28"/>
  <c r="E130" i="28" l="1"/>
  <c r="E128" i="28" s="1"/>
  <c r="E119" i="28"/>
  <c r="E115" i="28" s="1"/>
  <c r="F115" i="28"/>
  <c r="F102" i="28" l="1"/>
  <c r="G102" i="28"/>
  <c r="F103" i="28"/>
  <c r="G106" i="28"/>
  <c r="G91" i="28" s="1"/>
  <c r="H107" i="28"/>
  <c r="H92" i="28" s="1"/>
  <c r="F107" i="28"/>
  <c r="H91" i="28"/>
  <c r="F106" i="28"/>
  <c r="G107" i="28"/>
  <c r="G92" i="28" s="1"/>
  <c r="H94" i="28"/>
  <c r="H101" i="28"/>
  <c r="I101" i="28"/>
  <c r="J101" i="28"/>
  <c r="E101" i="28" l="1"/>
  <c r="F87" i="28"/>
  <c r="F91" i="28"/>
  <c r="F88" i="28"/>
  <c r="J92" i="28"/>
  <c r="G90" i="28"/>
  <c r="H90" i="28"/>
  <c r="F92" i="28"/>
  <c r="J105" i="28"/>
  <c r="J100" i="28" s="1"/>
  <c r="F105" i="28"/>
  <c r="I105" i="28"/>
  <c r="I100" i="28" s="1"/>
  <c r="G105" i="28"/>
  <c r="G101" i="28"/>
  <c r="G87" i="28"/>
  <c r="H105" i="28"/>
  <c r="H100" i="28" s="1"/>
  <c r="F101" i="28"/>
  <c r="G86" i="28" l="1"/>
  <c r="G100" i="28"/>
  <c r="F86" i="28"/>
  <c r="E105" i="28"/>
  <c r="E100" i="28" s="1"/>
  <c r="F100" i="28"/>
  <c r="E86" i="28"/>
  <c r="J90" i="28"/>
  <c r="F90" i="28"/>
  <c r="E90" i="28" l="1"/>
  <c r="H24" i="28"/>
  <c r="G28" i="28"/>
  <c r="H28" i="28"/>
  <c r="F28" i="28"/>
  <c r="G27" i="28"/>
  <c r="H27" i="28"/>
  <c r="G25" i="28"/>
  <c r="H25" i="28"/>
  <c r="I25" i="28"/>
  <c r="J25" i="28"/>
  <c r="I24" i="28"/>
  <c r="J24" i="28"/>
  <c r="F27" i="28"/>
  <c r="F25" i="28"/>
  <c r="G20" i="28"/>
  <c r="H20" i="28"/>
  <c r="I20" i="28"/>
  <c r="J20" i="28"/>
  <c r="I19" i="28"/>
  <c r="J19" i="28"/>
  <c r="H18" i="28"/>
  <c r="I18" i="28"/>
  <c r="J18" i="28"/>
  <c r="F20" i="28"/>
  <c r="F17" i="28"/>
  <c r="I34" i="28"/>
  <c r="J34" i="28"/>
  <c r="F37" i="28"/>
  <c r="H79" i="28"/>
  <c r="H76" i="28" s="1"/>
  <c r="G79" i="28"/>
  <c r="G76" i="28" s="1"/>
  <c r="F79" i="28"/>
  <c r="F76" i="28" s="1"/>
  <c r="F73" i="28"/>
  <c r="G73" i="28"/>
  <c r="H73" i="28"/>
  <c r="I73" i="28"/>
  <c r="J73" i="28"/>
  <c r="F64" i="28"/>
  <c r="G59" i="28"/>
  <c r="F59" i="28"/>
  <c r="F60" i="28"/>
  <c r="G65" i="28"/>
  <c r="F65" i="28"/>
  <c r="G64" i="28"/>
  <c r="G24" i="28" s="1"/>
  <c r="H63" i="28"/>
  <c r="H23" i="28" s="1"/>
  <c r="G63" i="28"/>
  <c r="G23" i="28" s="1"/>
  <c r="F63" i="28"/>
  <c r="G60" i="28"/>
  <c r="I39" i="28"/>
  <c r="H41" i="28"/>
  <c r="H39" i="28" s="1"/>
  <c r="H37" i="28"/>
  <c r="H19" i="28" s="1"/>
  <c r="I72" i="28" l="1"/>
  <c r="E76" i="28"/>
  <c r="E72" i="28" s="1"/>
  <c r="H72" i="28"/>
  <c r="G72" i="28"/>
  <c r="I33" i="28"/>
  <c r="E58" i="28"/>
  <c r="J16" i="28"/>
  <c r="J8" i="28" s="1"/>
  <c r="F24" i="28"/>
  <c r="F72" i="28"/>
  <c r="H16" i="28"/>
  <c r="H8" i="28" s="1"/>
  <c r="F23" i="28"/>
  <c r="I62" i="28"/>
  <c r="I16" i="28"/>
  <c r="I8" i="28" s="1"/>
  <c r="G18" i="28"/>
  <c r="G58" i="28"/>
  <c r="F18" i="28"/>
  <c r="F58" i="28"/>
  <c r="J39" i="28"/>
  <c r="J33" i="28" s="1"/>
  <c r="J72" i="28"/>
  <c r="F19" i="28"/>
  <c r="H34" i="28"/>
  <c r="H33" i="28" s="1"/>
  <c r="F34" i="28"/>
  <c r="J26" i="28"/>
  <c r="H26" i="28"/>
  <c r="H21" i="28" s="1"/>
  <c r="H9" i="28" s="1"/>
  <c r="H62" i="28"/>
  <c r="H57" i="28" s="1"/>
  <c r="F62" i="28"/>
  <c r="J62" i="28"/>
  <c r="J57" i="28" s="1"/>
  <c r="G62" i="28"/>
  <c r="J9" i="28" l="1"/>
  <c r="I57" i="28"/>
  <c r="I21" i="28"/>
  <c r="E62" i="28"/>
  <c r="E57" i="28" s="1"/>
  <c r="F57" i="28"/>
  <c r="G57" i="28"/>
  <c r="F16" i="28"/>
  <c r="F8" i="28" s="1"/>
  <c r="G41" i="28" l="1"/>
  <c r="G37" i="28"/>
  <c r="E34" i="28" s="1"/>
  <c r="F41" i="28"/>
  <c r="E39" i="28" l="1"/>
  <c r="E33" i="28" s="1"/>
  <c r="F26" i="28"/>
  <c r="F21" i="28" s="1"/>
  <c r="F9" i="28" s="1"/>
  <c r="G34" i="28"/>
  <c r="G19" i="28"/>
  <c r="E16" i="28" s="1"/>
  <c r="G39" i="28"/>
  <c r="G26" i="28"/>
  <c r="F39" i="28"/>
  <c r="F33" i="28" s="1"/>
  <c r="G21" i="28" l="1"/>
  <c r="G9" i="28" s="1"/>
  <c r="G33" i="28"/>
  <c r="E21" i="28"/>
  <c r="G16" i="28"/>
  <c r="G8" i="28" s="1"/>
  <c r="F99" i="28" l="1"/>
  <c r="G99" i="28"/>
  <c r="H99" i="28"/>
  <c r="I99" i="28"/>
  <c r="I14" i="28" s="1"/>
  <c r="J99" i="28"/>
  <c r="F96" i="28"/>
  <c r="H96" i="28"/>
  <c r="I96" i="28"/>
  <c r="J96" i="28"/>
  <c r="F95" i="28"/>
  <c r="F10" i="28" s="1"/>
  <c r="G95" i="28"/>
  <c r="G10" i="28" s="1"/>
  <c r="H95" i="28"/>
  <c r="H10" i="28" s="1"/>
  <c r="I95" i="28"/>
  <c r="I10" i="28" s="1"/>
  <c r="J95" i="28"/>
  <c r="J10" i="28" s="1"/>
  <c r="F32" i="28"/>
  <c r="F14" i="28" s="1"/>
  <c r="G32" i="28"/>
  <c r="G14" i="28" s="1"/>
  <c r="H32" i="28"/>
  <c r="J14" i="28"/>
  <c r="F29" i="28"/>
  <c r="G29" i="28"/>
  <c r="H29" i="28"/>
  <c r="I29" i="28"/>
  <c r="J29" i="28"/>
  <c r="G139" i="28"/>
  <c r="H139" i="28"/>
  <c r="I139" i="28"/>
  <c r="J139" i="28"/>
  <c r="H14" i="28" l="1"/>
  <c r="H7" i="28"/>
  <c r="I85" i="28"/>
  <c r="J15" i="28"/>
  <c r="E15" i="28"/>
  <c r="F15" i="28"/>
  <c r="H85" i="28"/>
  <c r="H15" i="28"/>
  <c r="J85" i="28"/>
  <c r="F85" i="28"/>
  <c r="G15" i="28"/>
  <c r="I15" i="28"/>
  <c r="G85" i="28"/>
  <c r="E85" i="28" l="1"/>
  <c r="J7" i="28"/>
  <c r="G7" i="28"/>
  <c r="F7" i="28"/>
  <c r="I7" i="28" l="1"/>
  <c r="E7" i="28"/>
</calcChain>
</file>

<file path=xl/sharedStrings.xml><?xml version="1.0" encoding="utf-8"?>
<sst xmlns="http://schemas.openxmlformats.org/spreadsheetml/2006/main" count="293" uniqueCount="89">
  <si>
    <t>Подпрограмма 1</t>
  </si>
  <si>
    <t>ГРБС</t>
  </si>
  <si>
    <t>Подпрограмма 2</t>
  </si>
  <si>
    <t>1.1.</t>
  </si>
  <si>
    <t>тыс. руб.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</si>
  <si>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</si>
  <si>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</si>
  <si>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</si>
  <si>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</si>
  <si>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</si>
  <si>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</si>
  <si>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№ п/п</t>
  </si>
  <si>
    <t>1.2.</t>
  </si>
  <si>
    <t>1.3.</t>
  </si>
  <si>
    <t>2.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</si>
  <si>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</si>
  <si>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</si>
  <si>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</si>
  <si>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</si>
  <si>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</si>
  <si>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</si>
  <si>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</si>
  <si>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</si>
  <si>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</si>
  <si>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</si>
  <si>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</si>
  <si>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</si>
  <si>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</si>
  <si>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</si>
  <si>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</si>
  <si>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</si>
  <si>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</si>
  <si>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</si>
  <si>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</si>
  <si>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</si>
  <si>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1.4.</t>
  </si>
  <si>
    <t>3.</t>
  </si>
  <si>
    <t>3.1.</t>
  </si>
  <si>
    <t>3.2.</t>
  </si>
  <si>
    <t>3.3.</t>
  </si>
  <si>
    <t>3.4.</t>
  </si>
  <si>
    <t>4.1.</t>
  </si>
  <si>
    <t>Организация допризывной подготовки молодежи в Камчатском крае</t>
  </si>
  <si>
    <t>2.3.</t>
  </si>
  <si>
    <t>2.4.</t>
  </si>
  <si>
    <t>846</t>
  </si>
  <si>
    <t>847</t>
  </si>
  <si>
    <t>813</t>
  </si>
  <si>
    <t>816</t>
  </si>
  <si>
    <t>829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</si>
  <si>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</si>
  <si>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819</t>
  </si>
  <si>
    <t>852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</si>
  <si>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</si>
  <si>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</si>
  <si>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</si>
  <si>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2.2.</t>
  </si>
  <si>
    <t>815</t>
  </si>
  <si>
    <t>812</t>
  </si>
  <si>
    <t xml:space="preserve">Кроме того, за счет средств федерального бюджета (планируемые объемы обязательств) </t>
  </si>
  <si>
    <t xml:space="preserve">Кроме того, за счет средств  федерального бюджета (планируемые объемы обязательств) </t>
  </si>
  <si>
    <t xml:space="preserve">Кроме того, за счет средств федерального бюджета  (планируемые объемы обязательств) 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</si>
  <si>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</si>
  <si>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</si>
  <si>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</si>
  <si>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Совершенствование форм и методов работы по патриотическому воспитанию граждан Российской Федерации в Камчатском крае</t>
  </si>
  <si>
    <t>Развитие и совершенствование информационного и научно-методического обеспечения патриотического воспитания</t>
  </si>
  <si>
    <t>Развитие волонтерского движения как важного элемента системы патриотического воспитания</t>
  </si>
  <si>
    <t xml:space="preserve">Подпрограмма 4 "Обеспечение реализации Программы" </t>
  </si>
  <si>
    <t>Государственная программа Камчатского края  "Реализация государственной национальной политики и укрепление гражданского единства в Камчатском крае"</t>
  </si>
  <si>
    <t xml:space="preserve">Подпрограмма 1 "Укрепление гражданского единства и гармонизация межнациональных отношений в Камчатском крае"  </t>
  </si>
  <si>
    <t>Подпрограмма 2 "Патриотическое воспитание граждан Российской Федерации в Камчатском крае"</t>
  </si>
  <si>
    <t>Финансовое обеспечение реализации государственной программы Камчатского края
«Реализация государственной национальной политики и укрепление гражданского единства в Камчатском крае»</t>
  </si>
  <si>
    <t>Наименование программы / подпрограммы / мероприятия</t>
  </si>
  <si>
    <t>804</t>
  </si>
  <si>
    <t>Обеспечение реализации Государственной программы</t>
  </si>
  <si>
    <t>Подпрограмма 3 «Устойчивое развитие коренных малочисленных народов Севера, Сибири и Дальнего Востока, проживающих в Камчатском крае, на 2014-2018 годы»</t>
  </si>
  <si>
    <t>814</t>
  </si>
  <si>
    <t>851</t>
  </si>
  <si>
    <t>854 (843)</t>
  </si>
  <si>
    <t>кроме того планируемые объемы обязательств федерального бюджета</t>
  </si>
  <si>
    <t>Основное мероприятие "Укрепление материально-технической базы традиционных отраслей хозяйствования в Камчатском крае"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</si>
  <si>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КМНС"</t>
  </si>
  <si>
    <t>Всего:</t>
  </si>
  <si>
    <t>Кроме того планируемые объемы обязательств федерального бюджета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</si>
  <si>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</si>
  <si>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Основное мероприятие "Сохранение и развитие национальной культуры, традиций и обычаев КМНС"</t>
  </si>
  <si>
    <t>».</t>
  </si>
  <si>
    <t xml:space="preserve">Приложение 3 
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</si>
</sst>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0.00000"/>
    <numFmt numFmtId="167" formatCode="#,##0.00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13" xfId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2" fillId="2" borderId="14" xfId="0" applyFont="1" applyFill="1" applyBorder="1"/>
    <xf numFmtId="0" fontId="2" fillId="2" borderId="0" xfId="0" applyFont="1" applyFill="1" applyBorder="1"/>
    <xf numFmtId="0" fontId="2" fillId="2" borderId="15" xfId="0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6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67" fontId="2" fillId="2" borderId="16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2" fillId="2" borderId="17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2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165" fontId="2" fillId="2" borderId="1" xfId="0" applyNumberFormat="1" applyFont="1" applyFill="1" applyBorder="1"/>
    <xf numFmtId="165" fontId="2" fillId="2" borderId="2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6" fontId="10" fillId="2" borderId="0" xfId="0" applyNumberFormat="1" applyFont="1" applyFill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2" fillId="2" borderId="18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top" wrapText="1"/>
    </xf>
    <xf numFmtId="16" fontId="2" fillId="2" borderId="17" xfId="0" applyNumberFormat="1" applyFont="1" applyFill="1" applyBorder="1" applyAlignment="1">
      <alignment horizontal="left" vertical="center" wrapText="1"/>
    </xf>
    <xf numFmtId="16" fontId="2" fillId="2" borderId="19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7" xfId="0" applyFont="1" applyFill="1" applyBorder="1" applyAlignment="1">
      <alignment vertical="top" wrapText="1"/>
    </xf>
    <xf numFmtId="0" fontId="2" fillId="2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S259"/>
  <sheetViews>
    <sheetView tabSelected="1" view="pageBreakPreview" zoomScale="115" zoomScaleNormal="85" zoomScaleSheetLayoutView="115" zoomScalePageLayoutView="115" workbookViewId="0">
      <selection activeCell="K9" sqref="K9"/>
    </sheetView>
  </sheetViews>
  <sheetFormatPr defaultColWidth="9.140625" defaultRowHeight="12.75" x14ac:dyDescent="0.2"/>
  <cols>
    <col min="1" max="1" width="3.85546875" style="24" customWidth="1"/>
    <col min="2" max="2" width="15" style="24" customWidth="1"/>
    <col min="3" max="3" width="35.28515625" style="24" customWidth="1"/>
    <col min="4" max="4" width="5.7109375" style="25" customWidth="1"/>
    <col min="5" max="5" width="12.5703125" style="23" bestFit="1" customWidth="1"/>
    <col min="6" max="9" width="10.85546875" style="23" bestFit="1" customWidth="1"/>
    <col min="10" max="11" width="11.42578125" style="23" bestFit="1" customWidth="1"/>
    <col min="12" max="12" width="10.85546875" style="23" bestFit="1" customWidth="1"/>
    <col min="13" max="17" width="10.85546875" style="26" bestFit="1" customWidth="1"/>
    <col min="18" max="16384" width="9.140625" style="26"/>
  </cols>
  <sheetData>
    <row r="1" spans="1:253" ht="18.75" x14ac:dyDescent="0.3">
      <c r="C1" s="73" t="s">
        <v>88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253" ht="18.75" x14ac:dyDescent="0.3">
      <c r="A2" s="72" t="s">
        <v>72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53" ht="15.75" x14ac:dyDescent="0.2">
      <c r="L3" s="26"/>
      <c r="Q3" s="74" t="s">
        <v>4</v>
      </c>
    </row>
    <row r="4" spans="1:253" ht="12.75" customHeight="1" x14ac:dyDescent="0.2">
      <c r="A4" s="33" t="s">
        <v>11</v>
      </c>
      <c r="B4" s="32" t="s">
        <v>73</v>
      </c>
      <c r="C4" s="33"/>
      <c r="D4" s="34"/>
      <c r="E4" s="35" t="s">
        <v>9</v>
      </c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75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</row>
    <row r="5" spans="1:253" s="21" customFormat="1" x14ac:dyDescent="0.2">
      <c r="A5" s="33"/>
      <c r="B5" s="32"/>
      <c r="C5" s="33"/>
      <c r="D5" s="80" t="s">
        <v>1</v>
      </c>
      <c r="E5" s="34" t="s">
        <v>5</v>
      </c>
      <c r="F5" s="34">
        <v>2014</v>
      </c>
      <c r="G5" s="34">
        <v>2015</v>
      </c>
      <c r="H5" s="34">
        <v>2016</v>
      </c>
      <c r="I5" s="34">
        <v>2017</v>
      </c>
      <c r="J5" s="34">
        <v>2018</v>
      </c>
      <c r="K5" s="34">
        <v>2019</v>
      </c>
      <c r="L5" s="37">
        <v>2020</v>
      </c>
      <c r="M5" s="38">
        <v>2021</v>
      </c>
      <c r="N5" s="38">
        <v>2022</v>
      </c>
      <c r="O5" s="38">
        <v>2023</v>
      </c>
      <c r="P5" s="38">
        <v>2024</v>
      </c>
      <c r="Q5" s="38">
        <v>2025</v>
      </c>
    </row>
    <row r="6" spans="1:253" x14ac:dyDescent="0.2">
      <c r="A6" s="39">
        <v>1</v>
      </c>
      <c r="B6" s="39">
        <v>2</v>
      </c>
      <c r="C6" s="39">
        <v>3</v>
      </c>
      <c r="D6" s="38">
        <v>4</v>
      </c>
      <c r="E6" s="38">
        <v>6</v>
      </c>
      <c r="F6" s="38">
        <v>7</v>
      </c>
      <c r="G6" s="38">
        <v>8</v>
      </c>
      <c r="H6" s="38">
        <v>9</v>
      </c>
      <c r="I6" s="38">
        <v>10</v>
      </c>
      <c r="J6" s="38">
        <v>11</v>
      </c>
      <c r="K6" s="38">
        <v>10</v>
      </c>
      <c r="L6" s="40">
        <v>11</v>
      </c>
      <c r="M6" s="36"/>
      <c r="N6" s="36"/>
      <c r="O6" s="36"/>
      <c r="P6" s="36"/>
      <c r="Q6" s="36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</row>
    <row r="7" spans="1:253" s="44" customFormat="1" x14ac:dyDescent="0.2">
      <c r="A7" s="33"/>
      <c r="B7" s="41" t="s">
        <v>69</v>
      </c>
      <c r="C7" s="47" t="s">
        <v>34</v>
      </c>
      <c r="D7" s="39"/>
      <c r="E7" s="42">
        <f>E8+E9+E10+E11+E12+E13</f>
        <v>2333183.211944446</v>
      </c>
      <c r="F7" s="42">
        <f>F8+F9+F10+F11+F12+F13</f>
        <v>308679.43669</v>
      </c>
      <c r="G7" s="42">
        <f t="shared" ref="G7:L7" si="0">G8+G9+G10+G11+G12+G13</f>
        <v>226659.13292849998</v>
      </c>
      <c r="H7" s="42">
        <f>H8+H9+H10+H11+H12+H13+0.00001</f>
        <v>258309.78529209999</v>
      </c>
      <c r="I7" s="42">
        <f t="shared" si="0"/>
        <v>173852.48959599997</v>
      </c>
      <c r="J7" s="42">
        <f t="shared" si="0"/>
        <v>198614.74812999999</v>
      </c>
      <c r="K7" s="42">
        <f t="shared" si="0"/>
        <v>185815.8</v>
      </c>
      <c r="L7" s="43">
        <f t="shared" si="0"/>
        <v>164254.79999999999</v>
      </c>
      <c r="M7" s="42">
        <f t="shared" ref="M7:Q7" si="1">M8+M9+M10+M11+M12+M13</f>
        <v>164324.79999999999</v>
      </c>
      <c r="N7" s="42">
        <f t="shared" si="1"/>
        <v>156919.08000000005</v>
      </c>
      <c r="O7" s="42">
        <f t="shared" si="1"/>
        <v>161012.91207999998</v>
      </c>
      <c r="P7" s="42">
        <f t="shared" si="1"/>
        <v>165214.26123408001</v>
      </c>
      <c r="Q7" s="42">
        <f t="shared" si="1"/>
        <v>169525.96600376611</v>
      </c>
    </row>
    <row r="8" spans="1:253" s="44" customFormat="1" x14ac:dyDescent="0.2">
      <c r="A8" s="33"/>
      <c r="B8" s="41"/>
      <c r="C8" s="47" t="s">
        <v>6</v>
      </c>
      <c r="D8" s="45"/>
      <c r="E8" s="42">
        <f>SUM(F8:Q8)</f>
        <v>132610.58178000001</v>
      </c>
      <c r="F8" s="42">
        <f t="shared" ref="F8:Q8" si="2">F16+F86+F149+F230</f>
        <v>34218.6</v>
      </c>
      <c r="G8" s="42">
        <f t="shared" si="2"/>
        <v>19758.08178</v>
      </c>
      <c r="H8" s="42">
        <f t="shared" si="2"/>
        <v>11412.6</v>
      </c>
      <c r="I8" s="42">
        <f t="shared" si="2"/>
        <v>13019.8</v>
      </c>
      <c r="J8" s="42">
        <f t="shared" si="2"/>
        <v>10946.1</v>
      </c>
      <c r="K8" s="42">
        <f t="shared" si="2"/>
        <v>20465.8</v>
      </c>
      <c r="L8" s="42">
        <f t="shared" si="2"/>
        <v>11394.8</v>
      </c>
      <c r="M8" s="42">
        <f t="shared" si="2"/>
        <v>11394.8</v>
      </c>
      <c r="N8" s="42">
        <f t="shared" si="2"/>
        <v>0</v>
      </c>
      <c r="O8" s="42">
        <f t="shared" si="2"/>
        <v>0</v>
      </c>
      <c r="P8" s="42">
        <f t="shared" si="2"/>
        <v>0</v>
      </c>
      <c r="Q8" s="42">
        <f t="shared" si="2"/>
        <v>0</v>
      </c>
    </row>
    <row r="9" spans="1:253" s="44" customFormat="1" x14ac:dyDescent="0.2">
      <c r="A9" s="33"/>
      <c r="B9" s="41"/>
      <c r="C9" s="47" t="s">
        <v>7</v>
      </c>
      <c r="D9" s="45"/>
      <c r="E9" s="42">
        <f t="shared" ref="E9:E14" si="3">SUM(F9:Q9)</f>
        <v>2175677.3311394253</v>
      </c>
      <c r="F9" s="42">
        <f>F21+F90+F155+F231</f>
        <v>269604.72004000004</v>
      </c>
      <c r="G9" s="42">
        <f t="shared" ref="G9:Q9" si="4">G21+G90+G155+G231</f>
        <v>203054.93148999999</v>
      </c>
      <c r="H9" s="42">
        <f t="shared" si="4"/>
        <v>244323.58228999999</v>
      </c>
      <c r="I9" s="42">
        <f>I21+I90+I155+I231</f>
        <v>159121.07626999999</v>
      </c>
      <c r="J9" s="42">
        <f t="shared" si="4"/>
        <v>186099.37231999999</v>
      </c>
      <c r="K9" s="42">
        <f t="shared" si="4"/>
        <v>163896</v>
      </c>
      <c r="L9" s="42">
        <f t="shared" si="4"/>
        <v>151421</v>
      </c>
      <c r="M9" s="42">
        <f t="shared" si="4"/>
        <v>151491</v>
      </c>
      <c r="N9" s="42">
        <f t="shared" si="4"/>
        <v>155455.66600000003</v>
      </c>
      <c r="O9" s="42">
        <f t="shared" si="4"/>
        <v>159524.44931599998</v>
      </c>
      <c r="P9" s="42">
        <f t="shared" si="4"/>
        <v>163700.09843821602</v>
      </c>
      <c r="Q9" s="42">
        <f t="shared" si="4"/>
        <v>167985.43497520965</v>
      </c>
    </row>
    <row r="10" spans="1:253" s="44" customFormat="1" x14ac:dyDescent="0.2">
      <c r="A10" s="33"/>
      <c r="B10" s="41"/>
      <c r="C10" s="47" t="s">
        <v>8</v>
      </c>
      <c r="D10" s="45"/>
      <c r="E10" s="42">
        <f t="shared" si="3"/>
        <v>20440.856309338589</v>
      </c>
      <c r="F10" s="42">
        <f>F28+F95+F167+F234</f>
        <v>4054.4817500000004</v>
      </c>
      <c r="G10" s="42">
        <f t="shared" ref="G10:Q10" si="5">G28+G95+G167+G234</f>
        <v>3110.1210700000001</v>
      </c>
      <c r="H10" s="42">
        <f t="shared" si="5"/>
        <v>2296.0277370000003</v>
      </c>
      <c r="I10" s="42">
        <f t="shared" si="5"/>
        <v>1467.79892</v>
      </c>
      <c r="J10" s="42">
        <f t="shared" si="5"/>
        <v>1332.1102000000001</v>
      </c>
      <c r="K10" s="42">
        <f t="shared" si="5"/>
        <v>1157</v>
      </c>
      <c r="L10" s="42">
        <f t="shared" si="5"/>
        <v>1142</v>
      </c>
      <c r="M10" s="42">
        <f t="shared" si="5"/>
        <v>1142</v>
      </c>
      <c r="N10" s="42">
        <f t="shared" si="5"/>
        <v>1158.692</v>
      </c>
      <c r="O10" s="42">
        <f t="shared" si="5"/>
        <v>1175.817992</v>
      </c>
      <c r="P10" s="42">
        <f t="shared" si="5"/>
        <v>1193.3892597920001</v>
      </c>
      <c r="Q10" s="42">
        <f t="shared" si="5"/>
        <v>1211.4173805465921</v>
      </c>
    </row>
    <row r="11" spans="1:253" s="44" customFormat="1" ht="25.5" x14ac:dyDescent="0.2">
      <c r="A11" s="33"/>
      <c r="B11" s="41"/>
      <c r="C11" s="47" t="s">
        <v>62</v>
      </c>
      <c r="D11" s="45"/>
      <c r="E11" s="42">
        <f t="shared" si="3"/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</row>
    <row r="12" spans="1:253" s="44" customFormat="1" x14ac:dyDescent="0.2">
      <c r="A12" s="33"/>
      <c r="B12" s="41"/>
      <c r="C12" s="47" t="s">
        <v>63</v>
      </c>
      <c r="D12" s="45"/>
      <c r="E12" s="42">
        <f t="shared" si="3"/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</row>
    <row r="13" spans="1:253" s="44" customFormat="1" ht="25.5" x14ac:dyDescent="0.2">
      <c r="A13" s="33"/>
      <c r="B13" s="41"/>
      <c r="C13" s="47" t="s">
        <v>64</v>
      </c>
      <c r="D13" s="45"/>
      <c r="E13" s="42">
        <f t="shared" si="3"/>
        <v>4454.4427156818729</v>
      </c>
      <c r="F13" s="42">
        <f>F31+F98+F173+F237</f>
        <v>801.63490000000002</v>
      </c>
      <c r="G13" s="42">
        <f t="shared" ref="G13:Q13" si="6">G31+G98+G173+G237</f>
        <v>735.9985885000001</v>
      </c>
      <c r="H13" s="42">
        <f t="shared" si="6"/>
        <v>277.57525509999999</v>
      </c>
      <c r="I13" s="42">
        <f t="shared" si="6"/>
        <v>243.81440600000002</v>
      </c>
      <c r="J13" s="42">
        <f t="shared" si="6"/>
        <v>237.16561000000002</v>
      </c>
      <c r="K13" s="42">
        <f t="shared" si="6"/>
        <v>297</v>
      </c>
      <c r="L13" s="42">
        <f t="shared" si="6"/>
        <v>297</v>
      </c>
      <c r="M13" s="42">
        <f t="shared" si="6"/>
        <v>297</v>
      </c>
      <c r="N13" s="42">
        <f t="shared" si="6"/>
        <v>304.72200000000004</v>
      </c>
      <c r="O13" s="42">
        <f t="shared" si="6"/>
        <v>312.64477199999999</v>
      </c>
      <c r="P13" s="42">
        <f t="shared" si="6"/>
        <v>320.77353607200001</v>
      </c>
      <c r="Q13" s="42">
        <f t="shared" si="6"/>
        <v>329.11364800987201</v>
      </c>
    </row>
    <row r="14" spans="1:253" s="44" customFormat="1" ht="38.25" x14ac:dyDescent="0.2">
      <c r="A14" s="33"/>
      <c r="B14" s="41"/>
      <c r="C14" s="47" t="s">
        <v>59</v>
      </c>
      <c r="D14" s="45"/>
      <c r="E14" s="42">
        <f t="shared" si="3"/>
        <v>0</v>
      </c>
      <c r="F14" s="42">
        <f>F32+F99+F174+F238</f>
        <v>0</v>
      </c>
      <c r="G14" s="42">
        <f t="shared" ref="G14:Q14" si="7">G32+G99+G174+G238</f>
        <v>0</v>
      </c>
      <c r="H14" s="42">
        <f t="shared" si="7"/>
        <v>0</v>
      </c>
      <c r="I14" s="42">
        <f t="shared" si="7"/>
        <v>0</v>
      </c>
      <c r="J14" s="42">
        <f t="shared" si="7"/>
        <v>0</v>
      </c>
      <c r="K14" s="42">
        <f t="shared" si="7"/>
        <v>0</v>
      </c>
      <c r="L14" s="42">
        <f t="shared" si="7"/>
        <v>0</v>
      </c>
      <c r="M14" s="42">
        <f t="shared" si="7"/>
        <v>0</v>
      </c>
      <c r="N14" s="42">
        <f t="shared" si="7"/>
        <v>0</v>
      </c>
      <c r="O14" s="42">
        <f t="shared" si="7"/>
        <v>0</v>
      </c>
      <c r="P14" s="42">
        <f t="shared" si="7"/>
        <v>0</v>
      </c>
      <c r="Q14" s="42">
        <f t="shared" si="7"/>
        <v>0</v>
      </c>
    </row>
    <row r="15" spans="1:253" s="44" customFormat="1" x14ac:dyDescent="0.2">
      <c r="A15" s="76" t="s">
        <v>10</v>
      </c>
      <c r="B15" s="41" t="s">
        <v>70</v>
      </c>
      <c r="C15" s="47" t="s">
        <v>34</v>
      </c>
      <c r="D15" s="39"/>
      <c r="E15" s="42">
        <f>E16+E21+E28+E29+E30+E31</f>
        <v>127018.32086080813</v>
      </c>
      <c r="F15" s="42">
        <f t="shared" ref="F15:L15" si="8">F16+F21+F28+F29+F30+F31</f>
        <v>22357.742750000001</v>
      </c>
      <c r="G15" s="42">
        <f t="shared" si="8"/>
        <v>13638.08778</v>
      </c>
      <c r="H15" s="42">
        <f t="shared" si="8"/>
        <v>15447.4</v>
      </c>
      <c r="I15" s="42">
        <f t="shared" si="8"/>
        <v>14865.96</v>
      </c>
      <c r="J15" s="42">
        <f t="shared" si="8"/>
        <v>15397.425999999998</v>
      </c>
      <c r="K15" s="42">
        <f t="shared" si="8"/>
        <v>14853.689999999999</v>
      </c>
      <c r="L15" s="43">
        <f t="shared" si="8"/>
        <v>6184.41</v>
      </c>
      <c r="M15" s="42">
        <f t="shared" ref="M15:Q15" si="9">M16+M21+M28+M29+M30+M31</f>
        <v>6184.41</v>
      </c>
      <c r="N15" s="42">
        <f t="shared" si="9"/>
        <v>6358.10466</v>
      </c>
      <c r="O15" s="42">
        <f t="shared" si="9"/>
        <v>6537.3513811599996</v>
      </c>
      <c r="P15" s="42">
        <f t="shared" si="9"/>
        <v>6722.3359570701605</v>
      </c>
      <c r="Q15" s="42">
        <f t="shared" si="9"/>
        <v>6913.2506695539851</v>
      </c>
    </row>
    <row r="16" spans="1:253" s="44" customFormat="1" x14ac:dyDescent="0.2">
      <c r="A16" s="76"/>
      <c r="B16" s="41"/>
      <c r="C16" s="33" t="s">
        <v>6</v>
      </c>
      <c r="D16" s="39"/>
      <c r="E16" s="42">
        <f>E17+E18+E19+E20</f>
        <v>21255.191780000001</v>
      </c>
      <c r="F16" s="42">
        <f>F17+F18+F19+F20</f>
        <v>12861.1</v>
      </c>
      <c r="G16" s="42">
        <f t="shared" ref="G16:J16" si="10">G17+G18+G19+G20</f>
        <v>912.19177999999999</v>
      </c>
      <c r="H16" s="42">
        <f t="shared" si="10"/>
        <v>1165.5</v>
      </c>
      <c r="I16" s="42">
        <f t="shared" si="10"/>
        <v>1346.1999999999998</v>
      </c>
      <c r="J16" s="42">
        <f t="shared" si="10"/>
        <v>0</v>
      </c>
      <c r="K16" s="42">
        <f t="shared" ref="K16:L16" si="11">K17+K18+K19+K20</f>
        <v>4970.2</v>
      </c>
      <c r="L16" s="43">
        <f t="shared" si="11"/>
        <v>0</v>
      </c>
      <c r="M16" s="42">
        <f t="shared" ref="M16:Q16" si="12">M17+M18+M19+M20</f>
        <v>0</v>
      </c>
      <c r="N16" s="42">
        <f t="shared" si="12"/>
        <v>0</v>
      </c>
      <c r="O16" s="42">
        <f t="shared" si="12"/>
        <v>0</v>
      </c>
      <c r="P16" s="42">
        <f t="shared" si="12"/>
        <v>0</v>
      </c>
      <c r="Q16" s="42">
        <f t="shared" si="12"/>
        <v>0</v>
      </c>
    </row>
    <row r="17" spans="1:17" s="44" customFormat="1" x14ac:dyDescent="0.2">
      <c r="A17" s="76"/>
      <c r="B17" s="41"/>
      <c r="C17" s="33"/>
      <c r="D17" s="38">
        <v>804</v>
      </c>
      <c r="E17" s="42">
        <f>SUM(F17:Q17)</f>
        <v>175</v>
      </c>
      <c r="F17" s="42">
        <f>F35</f>
        <v>175</v>
      </c>
      <c r="G17" s="42">
        <f t="shared" ref="G17:J17" si="13">G35</f>
        <v>0</v>
      </c>
      <c r="H17" s="42">
        <f t="shared" si="13"/>
        <v>0</v>
      </c>
      <c r="I17" s="42">
        <f t="shared" si="13"/>
        <v>0</v>
      </c>
      <c r="J17" s="42">
        <f t="shared" si="13"/>
        <v>0</v>
      </c>
      <c r="K17" s="42">
        <f t="shared" ref="K17:L17" si="14">K35</f>
        <v>0</v>
      </c>
      <c r="L17" s="43">
        <f t="shared" si="14"/>
        <v>0</v>
      </c>
      <c r="M17" s="42">
        <f t="shared" ref="M17:Q17" si="15">M35</f>
        <v>0</v>
      </c>
      <c r="N17" s="42">
        <f t="shared" si="15"/>
        <v>0</v>
      </c>
      <c r="O17" s="42">
        <f t="shared" si="15"/>
        <v>0</v>
      </c>
      <c r="P17" s="42">
        <f t="shared" si="15"/>
        <v>0</v>
      </c>
      <c r="Q17" s="42">
        <f t="shared" si="15"/>
        <v>0</v>
      </c>
    </row>
    <row r="18" spans="1:17" s="44" customFormat="1" x14ac:dyDescent="0.2">
      <c r="A18" s="76"/>
      <c r="B18" s="41"/>
      <c r="C18" s="33"/>
      <c r="D18" s="38">
        <v>816</v>
      </c>
      <c r="E18" s="42">
        <f t="shared" ref="E18:E32" si="16">SUM(F18:Q18)</f>
        <v>932</v>
      </c>
      <c r="F18" s="42">
        <f t="shared" ref="F18:J18" si="17">F36+F59</f>
        <v>600</v>
      </c>
      <c r="G18" s="42">
        <f t="shared" si="17"/>
        <v>232</v>
      </c>
      <c r="H18" s="42">
        <f t="shared" si="17"/>
        <v>100</v>
      </c>
      <c r="I18" s="42">
        <f t="shared" si="17"/>
        <v>0</v>
      </c>
      <c r="J18" s="42">
        <f t="shared" si="17"/>
        <v>0</v>
      </c>
      <c r="K18" s="42">
        <f t="shared" ref="K18:L18" si="18">K36+K59</f>
        <v>0</v>
      </c>
      <c r="L18" s="43">
        <f t="shared" si="18"/>
        <v>0</v>
      </c>
      <c r="M18" s="42">
        <f t="shared" ref="M18:Q18" si="19">M36+M59</f>
        <v>0</v>
      </c>
      <c r="N18" s="42">
        <f t="shared" si="19"/>
        <v>0</v>
      </c>
      <c r="O18" s="42">
        <f t="shared" si="19"/>
        <v>0</v>
      </c>
      <c r="P18" s="42">
        <f t="shared" si="19"/>
        <v>0</v>
      </c>
      <c r="Q18" s="42">
        <f t="shared" si="19"/>
        <v>0</v>
      </c>
    </row>
    <row r="19" spans="1:17" s="44" customFormat="1" x14ac:dyDescent="0.2">
      <c r="A19" s="76"/>
      <c r="B19" s="41"/>
      <c r="C19" s="33"/>
      <c r="D19" s="38">
        <v>846</v>
      </c>
      <c r="E19" s="42">
        <f t="shared" si="16"/>
        <v>19898.191780000001</v>
      </c>
      <c r="F19" s="42">
        <f t="shared" ref="F19:J19" si="20">F37+F60+F75</f>
        <v>11836.1</v>
      </c>
      <c r="G19" s="42">
        <f t="shared" si="20"/>
        <v>680.19177999999999</v>
      </c>
      <c r="H19" s="42">
        <f t="shared" si="20"/>
        <v>1065.5</v>
      </c>
      <c r="I19" s="42">
        <f t="shared" si="20"/>
        <v>1346.1999999999998</v>
      </c>
      <c r="J19" s="42">
        <f t="shared" si="20"/>
        <v>0</v>
      </c>
      <c r="K19" s="42">
        <f t="shared" ref="K19:L19" si="21">K37+K60+K75</f>
        <v>4970.2</v>
      </c>
      <c r="L19" s="43">
        <f t="shared" si="21"/>
        <v>0</v>
      </c>
      <c r="M19" s="42">
        <f t="shared" ref="M19:Q19" si="22">M37+M60+M75</f>
        <v>0</v>
      </c>
      <c r="N19" s="42">
        <f t="shared" si="22"/>
        <v>0</v>
      </c>
      <c r="O19" s="42">
        <f t="shared" si="22"/>
        <v>0</v>
      </c>
      <c r="P19" s="42">
        <f t="shared" si="22"/>
        <v>0</v>
      </c>
      <c r="Q19" s="42">
        <f t="shared" si="22"/>
        <v>0</v>
      </c>
    </row>
    <row r="20" spans="1:17" s="44" customFormat="1" x14ac:dyDescent="0.2">
      <c r="A20" s="76"/>
      <c r="B20" s="41"/>
      <c r="C20" s="33"/>
      <c r="D20" s="38">
        <v>847</v>
      </c>
      <c r="E20" s="42">
        <f t="shared" si="16"/>
        <v>250</v>
      </c>
      <c r="F20" s="42">
        <f t="shared" ref="F20:J20" si="23">F38+F61</f>
        <v>250</v>
      </c>
      <c r="G20" s="42">
        <f t="shared" si="23"/>
        <v>0</v>
      </c>
      <c r="H20" s="42">
        <f t="shared" si="23"/>
        <v>0</v>
      </c>
      <c r="I20" s="42">
        <f t="shared" si="23"/>
        <v>0</v>
      </c>
      <c r="J20" s="42">
        <f t="shared" si="23"/>
        <v>0</v>
      </c>
      <c r="K20" s="42">
        <f t="shared" ref="K20:L20" si="24">K38+K61</f>
        <v>0</v>
      </c>
      <c r="L20" s="43">
        <f t="shared" si="24"/>
        <v>0</v>
      </c>
      <c r="M20" s="42">
        <f t="shared" ref="M20:Q20" si="25">M38+M61</f>
        <v>0</v>
      </c>
      <c r="N20" s="42">
        <f t="shared" si="25"/>
        <v>0</v>
      </c>
      <c r="O20" s="42">
        <f t="shared" si="25"/>
        <v>0</v>
      </c>
      <c r="P20" s="42">
        <f t="shared" si="25"/>
        <v>0</v>
      </c>
      <c r="Q20" s="42">
        <f t="shared" si="25"/>
        <v>0</v>
      </c>
    </row>
    <row r="21" spans="1:17" s="44" customFormat="1" x14ac:dyDescent="0.2">
      <c r="A21" s="76"/>
      <c r="B21" s="41"/>
      <c r="C21" s="33" t="s">
        <v>7</v>
      </c>
      <c r="D21" s="38"/>
      <c r="E21" s="42">
        <f>E23+E24+E25+E26+E27</f>
        <v>96925.565330808138</v>
      </c>
      <c r="F21" s="42">
        <f>F22+F23+F24+F25+F26+F27</f>
        <v>8821.4790000000012</v>
      </c>
      <c r="G21" s="42">
        <f t="shared" ref="G21:L21" si="26">G22+G23+G24+G25+G26+G27</f>
        <v>11225.896000000001</v>
      </c>
      <c r="H21" s="42">
        <f t="shared" si="26"/>
        <v>12781.9</v>
      </c>
      <c r="I21" s="42">
        <f t="shared" si="26"/>
        <v>12650.26</v>
      </c>
      <c r="J21" s="42">
        <f>SUM(J22:J27)</f>
        <v>14604.525999999998</v>
      </c>
      <c r="K21" s="42">
        <f t="shared" si="26"/>
        <v>9383.49</v>
      </c>
      <c r="L21" s="43">
        <f t="shared" si="26"/>
        <v>5684.41</v>
      </c>
      <c r="M21" s="42">
        <f t="shared" ref="M21:Q21" si="27">M22+M23+M24+M25+M26+M27</f>
        <v>5684.41</v>
      </c>
      <c r="N21" s="42">
        <f t="shared" si="27"/>
        <v>5858.10466</v>
      </c>
      <c r="O21" s="42">
        <f t="shared" si="27"/>
        <v>6037.3513811599996</v>
      </c>
      <c r="P21" s="42">
        <f t="shared" si="27"/>
        <v>6222.3359570701605</v>
      </c>
      <c r="Q21" s="42">
        <f t="shared" si="27"/>
        <v>6413.2506695539851</v>
      </c>
    </row>
    <row r="22" spans="1:17" s="44" customFormat="1" x14ac:dyDescent="0.2">
      <c r="A22" s="76"/>
      <c r="B22" s="41"/>
      <c r="C22" s="33"/>
      <c r="D22" s="38">
        <v>804</v>
      </c>
      <c r="E22" s="42">
        <f t="shared" si="16"/>
        <v>8441.8483369759997</v>
      </c>
      <c r="F22" s="42">
        <f>F35+F77</f>
        <v>175</v>
      </c>
      <c r="G22" s="42">
        <f t="shared" ref="G22:Q22" si="28">G35+G77</f>
        <v>0</v>
      </c>
      <c r="H22" s="42">
        <f t="shared" si="28"/>
        <v>0</v>
      </c>
      <c r="I22" s="42">
        <f t="shared" si="28"/>
        <v>0</v>
      </c>
      <c r="J22" s="42">
        <f t="shared" si="28"/>
        <v>0</v>
      </c>
      <c r="K22" s="42">
        <f t="shared" si="28"/>
        <v>2000</v>
      </c>
      <c r="L22" s="42">
        <f t="shared" si="28"/>
        <v>1000</v>
      </c>
      <c r="M22" s="42">
        <f t="shared" si="28"/>
        <v>1000</v>
      </c>
      <c r="N22" s="42">
        <f t="shared" si="28"/>
        <v>1026</v>
      </c>
      <c r="O22" s="42">
        <f t="shared" si="28"/>
        <v>1052.6759999999999</v>
      </c>
      <c r="P22" s="42">
        <f t="shared" si="28"/>
        <v>1080.045576</v>
      </c>
      <c r="Q22" s="42">
        <f t="shared" si="28"/>
        <v>1108.126760976</v>
      </c>
    </row>
    <row r="23" spans="1:17" s="44" customFormat="1" x14ac:dyDescent="0.2">
      <c r="A23" s="76"/>
      <c r="B23" s="41"/>
      <c r="C23" s="33"/>
      <c r="D23" s="38">
        <v>813</v>
      </c>
      <c r="E23" s="42">
        <f t="shared" si="16"/>
        <v>4539.186752368144</v>
      </c>
      <c r="F23" s="42">
        <f>F63</f>
        <v>270</v>
      </c>
      <c r="G23" s="42">
        <f t="shared" ref="G23:H23" si="29">G63</f>
        <v>290</v>
      </c>
      <c r="H23" s="42">
        <f t="shared" si="29"/>
        <v>310</v>
      </c>
      <c r="I23" s="42">
        <f>I63</f>
        <v>510</v>
      </c>
      <c r="J23" s="42">
        <f>J51+J63</f>
        <v>510</v>
      </c>
      <c r="K23" s="42">
        <f t="shared" ref="K23:Q23" si="30">K51+K63</f>
        <v>553.49</v>
      </c>
      <c r="L23" s="42">
        <f t="shared" si="30"/>
        <v>334.40999999999997</v>
      </c>
      <c r="M23" s="42">
        <f t="shared" si="30"/>
        <v>334.40999999999997</v>
      </c>
      <c r="N23" s="42">
        <f t="shared" si="30"/>
        <v>343.10466000000002</v>
      </c>
      <c r="O23" s="42">
        <f t="shared" si="30"/>
        <v>352.02538116000005</v>
      </c>
      <c r="P23" s="42">
        <f t="shared" si="30"/>
        <v>361.17804107016002</v>
      </c>
      <c r="Q23" s="42">
        <f t="shared" si="30"/>
        <v>370.56867013798421</v>
      </c>
    </row>
    <row r="24" spans="1:17" s="44" customFormat="1" x14ac:dyDescent="0.2">
      <c r="A24" s="76"/>
      <c r="B24" s="41"/>
      <c r="C24" s="33"/>
      <c r="D24" s="38">
        <v>816</v>
      </c>
      <c r="E24" s="42">
        <f t="shared" si="16"/>
        <v>7996.9251301856002</v>
      </c>
      <c r="F24" s="42">
        <f t="shared" ref="F24:J24" si="31">F40+F64</f>
        <v>420</v>
      </c>
      <c r="G24" s="42">
        <f t="shared" si="31"/>
        <v>426</v>
      </c>
      <c r="H24" s="42">
        <f t="shared" si="31"/>
        <v>800</v>
      </c>
      <c r="I24" s="42">
        <f t="shared" si="31"/>
        <v>500</v>
      </c>
      <c r="J24" s="42">
        <f t="shared" si="31"/>
        <v>870</v>
      </c>
      <c r="K24" s="42">
        <f t="shared" ref="K24:L24" si="32">K40+K64</f>
        <v>900</v>
      </c>
      <c r="L24" s="43">
        <f t="shared" si="32"/>
        <v>650</v>
      </c>
      <c r="M24" s="42">
        <f t="shared" ref="M24:Q24" si="33">M40+M64</f>
        <v>650</v>
      </c>
      <c r="N24" s="42">
        <f t="shared" si="33"/>
        <v>667.6</v>
      </c>
      <c r="O24" s="42">
        <f t="shared" si="33"/>
        <v>685.68560000000002</v>
      </c>
      <c r="P24" s="42">
        <f t="shared" si="33"/>
        <v>704.27054559999999</v>
      </c>
      <c r="Q24" s="42">
        <f t="shared" si="33"/>
        <v>723.36898458560006</v>
      </c>
    </row>
    <row r="25" spans="1:17" s="44" customFormat="1" x14ac:dyDescent="0.2">
      <c r="A25" s="76"/>
      <c r="B25" s="41"/>
      <c r="C25" s="33"/>
      <c r="D25" s="38">
        <v>829</v>
      </c>
      <c r="E25" s="42">
        <f t="shared" si="16"/>
        <v>9735.670835883202</v>
      </c>
      <c r="F25" s="42">
        <f>F78</f>
        <v>1302.8240000000001</v>
      </c>
      <c r="G25" s="42">
        <f t="shared" ref="G25:J25" si="34">G78</f>
        <v>1245.896</v>
      </c>
      <c r="H25" s="42">
        <f t="shared" si="34"/>
        <v>601.9</v>
      </c>
      <c r="I25" s="42">
        <f t="shared" si="34"/>
        <v>659.84</v>
      </c>
      <c r="J25" s="42">
        <f t="shared" si="34"/>
        <v>588.41700000000003</v>
      </c>
      <c r="K25" s="42">
        <f t="shared" ref="K25:L25" si="35">K78</f>
        <v>950</v>
      </c>
      <c r="L25" s="43">
        <f t="shared" si="35"/>
        <v>700</v>
      </c>
      <c r="M25" s="42">
        <f t="shared" ref="M25:Q25" si="36">M78</f>
        <v>700</v>
      </c>
      <c r="N25" s="42">
        <f t="shared" si="36"/>
        <v>718.2</v>
      </c>
      <c r="O25" s="42">
        <f t="shared" si="36"/>
        <v>736.87320000000011</v>
      </c>
      <c r="P25" s="42">
        <f t="shared" si="36"/>
        <v>756.0319032000001</v>
      </c>
      <c r="Q25" s="42">
        <f t="shared" si="36"/>
        <v>775.6887326832001</v>
      </c>
    </row>
    <row r="26" spans="1:17" s="44" customFormat="1" x14ac:dyDescent="0.2">
      <c r="A26" s="76"/>
      <c r="B26" s="41"/>
      <c r="C26" s="33"/>
      <c r="D26" s="38">
        <v>846</v>
      </c>
      <c r="E26" s="42">
        <f t="shared" si="16"/>
        <v>72383.782612371186</v>
      </c>
      <c r="F26" s="42">
        <f t="shared" ref="F26:J26" si="37">F41+F65+F79</f>
        <v>5973.6550000000007</v>
      </c>
      <c r="G26" s="42">
        <f t="shared" si="37"/>
        <v>8774</v>
      </c>
      <c r="H26" s="42">
        <f t="shared" si="37"/>
        <v>10700</v>
      </c>
      <c r="I26" s="46">
        <v>10810.42</v>
      </c>
      <c r="J26" s="42">
        <f t="shared" si="37"/>
        <v>12356.108999999999</v>
      </c>
      <c r="K26" s="42">
        <f t="shared" ref="K26:L26" si="38">K41+K65+K79</f>
        <v>4700</v>
      </c>
      <c r="L26" s="43">
        <f t="shared" si="38"/>
        <v>3000</v>
      </c>
      <c r="M26" s="42">
        <f t="shared" ref="M26:Q26" si="39">M41+M65+M79</f>
        <v>3000</v>
      </c>
      <c r="N26" s="42">
        <f t="shared" si="39"/>
        <v>3103.2</v>
      </c>
      <c r="O26" s="42">
        <f t="shared" si="39"/>
        <v>3210.0911999999998</v>
      </c>
      <c r="P26" s="42">
        <f t="shared" si="39"/>
        <v>3320.8098912000005</v>
      </c>
      <c r="Q26" s="42">
        <f t="shared" si="39"/>
        <v>3435.4975211712003</v>
      </c>
    </row>
    <row r="27" spans="1:17" s="44" customFormat="1" x14ac:dyDescent="0.2">
      <c r="A27" s="76"/>
      <c r="B27" s="41"/>
      <c r="C27" s="33"/>
      <c r="D27" s="38">
        <v>847</v>
      </c>
      <c r="E27" s="42">
        <f t="shared" si="16"/>
        <v>2270</v>
      </c>
      <c r="F27" s="42">
        <f t="shared" ref="F27:H27" si="40">F42+F50+F66</f>
        <v>680</v>
      </c>
      <c r="G27" s="42">
        <f t="shared" si="40"/>
        <v>490</v>
      </c>
      <c r="H27" s="42">
        <f t="shared" si="40"/>
        <v>370</v>
      </c>
      <c r="I27" s="42">
        <f>I42+I50+I66</f>
        <v>170</v>
      </c>
      <c r="J27" s="42">
        <f t="shared" ref="J27:L27" si="41">J42+J50+J66</f>
        <v>280</v>
      </c>
      <c r="K27" s="42">
        <f t="shared" si="41"/>
        <v>280</v>
      </c>
      <c r="L27" s="43">
        <f t="shared" si="41"/>
        <v>0</v>
      </c>
      <c r="M27" s="42">
        <f t="shared" ref="M27:Q27" si="42">M42+M50+M66</f>
        <v>0</v>
      </c>
      <c r="N27" s="42">
        <f t="shared" si="42"/>
        <v>0</v>
      </c>
      <c r="O27" s="42">
        <f t="shared" si="42"/>
        <v>0</v>
      </c>
      <c r="P27" s="42">
        <f t="shared" si="42"/>
        <v>0</v>
      </c>
      <c r="Q27" s="42">
        <f t="shared" si="42"/>
        <v>0</v>
      </c>
    </row>
    <row r="28" spans="1:17" s="44" customFormat="1" x14ac:dyDescent="0.2">
      <c r="A28" s="76"/>
      <c r="B28" s="41"/>
      <c r="C28" s="47" t="s">
        <v>8</v>
      </c>
      <c r="D28" s="45" t="s">
        <v>45</v>
      </c>
      <c r="E28" s="42">
        <f t="shared" si="16"/>
        <v>8837.5637499999993</v>
      </c>
      <c r="F28" s="42">
        <f>F43</f>
        <v>675.16375000000005</v>
      </c>
      <c r="G28" s="42">
        <f t="shared" ref="G28:H28" si="43">G43</f>
        <v>1500</v>
      </c>
      <c r="H28" s="42">
        <f t="shared" si="43"/>
        <v>1500</v>
      </c>
      <c r="I28" s="42">
        <v>869.5</v>
      </c>
      <c r="J28" s="42">
        <f>J43</f>
        <v>792.9</v>
      </c>
      <c r="K28" s="42">
        <f t="shared" ref="K28:Q28" si="44">K43</f>
        <v>500</v>
      </c>
      <c r="L28" s="42">
        <f t="shared" si="44"/>
        <v>500</v>
      </c>
      <c r="M28" s="42">
        <f t="shared" si="44"/>
        <v>500</v>
      </c>
      <c r="N28" s="42">
        <f t="shared" si="44"/>
        <v>500</v>
      </c>
      <c r="O28" s="42">
        <f t="shared" si="44"/>
        <v>500</v>
      </c>
      <c r="P28" s="42">
        <f t="shared" si="44"/>
        <v>500</v>
      </c>
      <c r="Q28" s="42">
        <f t="shared" si="44"/>
        <v>500</v>
      </c>
    </row>
    <row r="29" spans="1:17" s="44" customFormat="1" ht="25.5" x14ac:dyDescent="0.2">
      <c r="A29" s="76"/>
      <c r="B29" s="41"/>
      <c r="C29" s="47" t="s">
        <v>62</v>
      </c>
      <c r="D29" s="45"/>
      <c r="E29" s="42">
        <f t="shared" si="16"/>
        <v>0</v>
      </c>
      <c r="F29" s="42">
        <f t="shared" ref="F29:L29" si="45">F44+F53+F68+F81</f>
        <v>0</v>
      </c>
      <c r="G29" s="42">
        <f t="shared" si="45"/>
        <v>0</v>
      </c>
      <c r="H29" s="42">
        <f t="shared" si="45"/>
        <v>0</v>
      </c>
      <c r="I29" s="42">
        <f t="shared" si="45"/>
        <v>0</v>
      </c>
      <c r="J29" s="42">
        <f t="shared" si="45"/>
        <v>0</v>
      </c>
      <c r="K29" s="42">
        <f t="shared" si="45"/>
        <v>0</v>
      </c>
      <c r="L29" s="43">
        <f t="shared" si="45"/>
        <v>0</v>
      </c>
      <c r="M29" s="42">
        <f t="shared" ref="M29:Q29" si="46">M44+M53+M68+M81</f>
        <v>0</v>
      </c>
      <c r="N29" s="42">
        <f t="shared" si="46"/>
        <v>0</v>
      </c>
      <c r="O29" s="42">
        <f t="shared" si="46"/>
        <v>0</v>
      </c>
      <c r="P29" s="42">
        <f t="shared" si="46"/>
        <v>0</v>
      </c>
      <c r="Q29" s="42">
        <f t="shared" si="46"/>
        <v>0</v>
      </c>
    </row>
    <row r="30" spans="1:17" s="44" customFormat="1" x14ac:dyDescent="0.2">
      <c r="A30" s="76"/>
      <c r="B30" s="41"/>
      <c r="C30" s="47" t="s">
        <v>63</v>
      </c>
      <c r="D30" s="45"/>
      <c r="E30" s="42">
        <f t="shared" si="16"/>
        <v>0</v>
      </c>
      <c r="F30" s="42">
        <f t="shared" ref="F30:J31" si="47">F45+F54+F69+F82</f>
        <v>0</v>
      </c>
      <c r="G30" s="42">
        <f t="shared" si="47"/>
        <v>0</v>
      </c>
      <c r="H30" s="42">
        <f t="shared" si="47"/>
        <v>0</v>
      </c>
      <c r="I30" s="42">
        <f t="shared" si="47"/>
        <v>0</v>
      </c>
      <c r="J30" s="42">
        <f t="shared" si="47"/>
        <v>0</v>
      </c>
      <c r="K30" s="42">
        <f t="shared" ref="K30:L30" si="48">K45+K54+K69+K82</f>
        <v>0</v>
      </c>
      <c r="L30" s="43">
        <f t="shared" si="48"/>
        <v>0</v>
      </c>
      <c r="M30" s="42">
        <f t="shared" ref="M30:Q30" si="49">M45+M54+M69+M82</f>
        <v>0</v>
      </c>
      <c r="N30" s="42">
        <f t="shared" si="49"/>
        <v>0</v>
      </c>
      <c r="O30" s="42">
        <f t="shared" si="49"/>
        <v>0</v>
      </c>
      <c r="P30" s="42">
        <f t="shared" si="49"/>
        <v>0</v>
      </c>
      <c r="Q30" s="42">
        <f t="shared" si="49"/>
        <v>0</v>
      </c>
    </row>
    <row r="31" spans="1:17" s="44" customFormat="1" ht="25.5" x14ac:dyDescent="0.2">
      <c r="A31" s="76"/>
      <c r="B31" s="41"/>
      <c r="C31" s="47" t="s">
        <v>64</v>
      </c>
      <c r="D31" s="45"/>
      <c r="E31" s="42">
        <f t="shared" si="16"/>
        <v>0</v>
      </c>
      <c r="F31" s="42">
        <f t="shared" si="47"/>
        <v>0</v>
      </c>
      <c r="G31" s="42">
        <f t="shared" si="47"/>
        <v>0</v>
      </c>
      <c r="H31" s="42">
        <f t="shared" si="47"/>
        <v>0</v>
      </c>
      <c r="I31" s="42">
        <f t="shared" si="47"/>
        <v>0</v>
      </c>
      <c r="J31" s="42">
        <f t="shared" si="47"/>
        <v>0</v>
      </c>
      <c r="K31" s="42">
        <f t="shared" ref="K31:L31" si="50">K46+K55+K70+K83</f>
        <v>0</v>
      </c>
      <c r="L31" s="43">
        <f t="shared" si="50"/>
        <v>0</v>
      </c>
      <c r="M31" s="42">
        <f t="shared" ref="M31:Q31" si="51">M46+M55+M70+M83</f>
        <v>0</v>
      </c>
      <c r="N31" s="42">
        <f t="shared" si="51"/>
        <v>0</v>
      </c>
      <c r="O31" s="42">
        <f t="shared" si="51"/>
        <v>0</v>
      </c>
      <c r="P31" s="42">
        <f t="shared" si="51"/>
        <v>0</v>
      </c>
      <c r="Q31" s="42">
        <f t="shared" si="51"/>
        <v>0</v>
      </c>
    </row>
    <row r="32" spans="1:17" s="44" customFormat="1" ht="27.75" customHeight="1" thickBot="1" x14ac:dyDescent="0.25">
      <c r="A32" s="76"/>
      <c r="B32" s="41"/>
      <c r="C32" s="47" t="s">
        <v>59</v>
      </c>
      <c r="D32" s="48"/>
      <c r="E32" s="42">
        <f t="shared" si="16"/>
        <v>0</v>
      </c>
      <c r="F32" s="42">
        <f t="shared" ref="F32:H32" si="52">F47+F56+F71+F84</f>
        <v>0</v>
      </c>
      <c r="G32" s="42">
        <f t="shared" si="52"/>
        <v>0</v>
      </c>
      <c r="H32" s="42">
        <f t="shared" si="52"/>
        <v>0</v>
      </c>
      <c r="I32" s="42">
        <v>0</v>
      </c>
      <c r="J32" s="42">
        <v>0</v>
      </c>
      <c r="K32" s="42">
        <v>0</v>
      </c>
      <c r="L32" s="43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</row>
    <row r="33" spans="1:253" s="49" customFormat="1" x14ac:dyDescent="0.2">
      <c r="A33" s="33" t="s">
        <v>3</v>
      </c>
      <c r="B33" s="58" t="s">
        <v>55</v>
      </c>
      <c r="C33" s="47" t="s">
        <v>34</v>
      </c>
      <c r="D33" s="39"/>
      <c r="E33" s="42">
        <f>E34+E39+E43+E44+E45+E46</f>
        <v>58772.391465999994</v>
      </c>
      <c r="F33" s="42">
        <f t="shared" ref="F33:L33" si="53">F34+F39+F43+F44+F45+F46</f>
        <v>7790.3867500000006</v>
      </c>
      <c r="G33" s="42">
        <f t="shared" si="53"/>
        <v>8363.3317800000004</v>
      </c>
      <c r="H33" s="42">
        <f t="shared" si="53"/>
        <v>9182.4</v>
      </c>
      <c r="I33" s="42">
        <f t="shared" si="53"/>
        <v>6742.0311999999994</v>
      </c>
      <c r="J33" s="42">
        <f t="shared" si="53"/>
        <v>7348.8449999999993</v>
      </c>
      <c r="K33" s="42">
        <f t="shared" si="53"/>
        <v>4475.2</v>
      </c>
      <c r="L33" s="43">
        <f t="shared" si="53"/>
        <v>2350</v>
      </c>
      <c r="M33" s="42">
        <f t="shared" ref="M33:Q33" si="54">M34+M39+M43+M44+M45+M46</f>
        <v>2350</v>
      </c>
      <c r="N33" s="42">
        <f t="shared" si="54"/>
        <v>2424</v>
      </c>
      <c r="O33" s="42">
        <f t="shared" si="54"/>
        <v>2500.96</v>
      </c>
      <c r="P33" s="42">
        <f t="shared" si="54"/>
        <v>2580.9984000000004</v>
      </c>
      <c r="Q33" s="42">
        <f t="shared" si="54"/>
        <v>2664.2383360000003</v>
      </c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</row>
    <row r="34" spans="1:253" s="44" customFormat="1" x14ac:dyDescent="0.2">
      <c r="A34" s="33"/>
      <c r="B34" s="58"/>
      <c r="C34" s="33" t="s">
        <v>6</v>
      </c>
      <c r="D34" s="39"/>
      <c r="E34" s="42">
        <f>E35+E36+E37+E38</f>
        <v>5997.0409800000007</v>
      </c>
      <c r="F34" s="42">
        <f>F35+F36+F37+F38</f>
        <v>2595.5680000000002</v>
      </c>
      <c r="G34" s="42">
        <f t="shared" ref="G34:J34" si="55">G35+G36+G37+G38</f>
        <v>549.33177999999998</v>
      </c>
      <c r="H34" s="42">
        <f t="shared" si="55"/>
        <v>672.4</v>
      </c>
      <c r="I34" s="42">
        <f t="shared" si="55"/>
        <v>719.5412</v>
      </c>
      <c r="J34" s="42">
        <f t="shared" si="55"/>
        <v>0</v>
      </c>
      <c r="K34" s="42">
        <f t="shared" ref="K34:L34" si="56">K35+K36+K37+K38</f>
        <v>1460.2</v>
      </c>
      <c r="L34" s="43">
        <f t="shared" si="56"/>
        <v>0</v>
      </c>
      <c r="M34" s="42">
        <f t="shared" ref="M34:Q34" si="57">M35+M36+M37+M38</f>
        <v>0</v>
      </c>
      <c r="N34" s="42">
        <f t="shared" si="57"/>
        <v>0</v>
      </c>
      <c r="O34" s="42">
        <f t="shared" si="57"/>
        <v>0</v>
      </c>
      <c r="P34" s="42">
        <f t="shared" si="57"/>
        <v>0</v>
      </c>
      <c r="Q34" s="42">
        <f t="shared" si="57"/>
        <v>0</v>
      </c>
    </row>
    <row r="35" spans="1:253" s="44" customFormat="1" x14ac:dyDescent="0.2">
      <c r="A35" s="33"/>
      <c r="B35" s="58"/>
      <c r="C35" s="33"/>
      <c r="D35" s="38">
        <v>804</v>
      </c>
      <c r="E35" s="42">
        <f t="shared" ref="E35:E38" si="58">SUM(F35:Q35)</f>
        <v>175</v>
      </c>
      <c r="F35" s="42">
        <v>175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1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</row>
    <row r="36" spans="1:253" s="44" customFormat="1" x14ac:dyDescent="0.2">
      <c r="A36" s="33"/>
      <c r="B36" s="58"/>
      <c r="C36" s="33"/>
      <c r="D36" s="48" t="s">
        <v>48</v>
      </c>
      <c r="E36" s="42">
        <f t="shared" si="58"/>
        <v>100</v>
      </c>
      <c r="F36" s="42">
        <v>100</v>
      </c>
      <c r="G36" s="50">
        <v>0</v>
      </c>
      <c r="H36" s="50">
        <v>0</v>
      </c>
      <c r="I36" s="50">
        <v>0</v>
      </c>
      <c r="J36" s="50">
        <v>0</v>
      </c>
      <c r="K36" s="50"/>
      <c r="L36" s="51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</row>
    <row r="37" spans="1:253" s="44" customFormat="1" x14ac:dyDescent="0.2">
      <c r="A37" s="33"/>
      <c r="B37" s="58"/>
      <c r="C37" s="33"/>
      <c r="D37" s="45" t="s">
        <v>45</v>
      </c>
      <c r="E37" s="42">
        <f t="shared" si="58"/>
        <v>5472.0409800000007</v>
      </c>
      <c r="F37" s="42">
        <f>268.9+266.232+100+1100+137.436+198</f>
        <v>2070.5680000000002</v>
      </c>
      <c r="G37" s="42">
        <f>169.768+300+79.56378</f>
        <v>549.33177999999998</v>
      </c>
      <c r="H37" s="42">
        <f>200+100+150+222.4</f>
        <v>672.4</v>
      </c>
      <c r="I37" s="52">
        <v>719.5412</v>
      </c>
      <c r="J37" s="50">
        <v>0</v>
      </c>
      <c r="K37" s="50">
        <v>1460.2</v>
      </c>
      <c r="L37" s="51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</row>
    <row r="38" spans="1:253" s="44" customFormat="1" x14ac:dyDescent="0.2">
      <c r="A38" s="33"/>
      <c r="B38" s="58"/>
      <c r="C38" s="33"/>
      <c r="D38" s="45" t="s">
        <v>46</v>
      </c>
      <c r="E38" s="42">
        <f t="shared" si="58"/>
        <v>250</v>
      </c>
      <c r="F38" s="42">
        <v>250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1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</row>
    <row r="39" spans="1:253" s="44" customFormat="1" x14ac:dyDescent="0.2">
      <c r="A39" s="33"/>
      <c r="B39" s="58"/>
      <c r="C39" s="33" t="s">
        <v>7</v>
      </c>
      <c r="D39" s="45"/>
      <c r="E39" s="42">
        <f>E40+E41+E42</f>
        <v>43937.786735999995</v>
      </c>
      <c r="F39" s="42">
        <f>F40+F41+F42</f>
        <v>4519.6550000000007</v>
      </c>
      <c r="G39" s="42">
        <f t="shared" ref="G39:J39" si="59">G40+G41+G42</f>
        <v>6314</v>
      </c>
      <c r="H39" s="42">
        <f t="shared" si="59"/>
        <v>7010</v>
      </c>
      <c r="I39" s="42">
        <f t="shared" si="59"/>
        <v>5152.99</v>
      </c>
      <c r="J39" s="42">
        <f t="shared" si="59"/>
        <v>6555.9449999999997</v>
      </c>
      <c r="K39" s="42">
        <f t="shared" ref="K39:L39" si="60">K40+K41+K42</f>
        <v>2515</v>
      </c>
      <c r="L39" s="43">
        <f t="shared" si="60"/>
        <v>1850</v>
      </c>
      <c r="M39" s="42">
        <f t="shared" ref="M39:Q39" si="61">M40+M41+M42</f>
        <v>1850</v>
      </c>
      <c r="N39" s="42">
        <f t="shared" si="61"/>
        <v>1924</v>
      </c>
      <c r="O39" s="42">
        <f t="shared" si="61"/>
        <v>2000.96</v>
      </c>
      <c r="P39" s="42">
        <f t="shared" si="61"/>
        <v>2080.9984000000004</v>
      </c>
      <c r="Q39" s="42">
        <f t="shared" si="61"/>
        <v>2164.2383360000003</v>
      </c>
    </row>
    <row r="40" spans="1:253" s="44" customFormat="1" x14ac:dyDescent="0.2">
      <c r="A40" s="33"/>
      <c r="B40" s="58"/>
      <c r="C40" s="33"/>
      <c r="D40" s="48" t="s">
        <v>48</v>
      </c>
      <c r="E40" s="42">
        <f t="shared" ref="E40:E47" si="62">SUM(F40:Q40)</f>
        <v>880.81612800000005</v>
      </c>
      <c r="F40" s="42">
        <v>120</v>
      </c>
      <c r="G40" s="42">
        <v>100</v>
      </c>
      <c r="H40" s="42">
        <v>100</v>
      </c>
      <c r="I40" s="50">
        <v>70</v>
      </c>
      <c r="J40" s="50">
        <v>70</v>
      </c>
      <c r="K40" s="50">
        <v>100</v>
      </c>
      <c r="L40" s="43">
        <v>50</v>
      </c>
      <c r="M40" s="42">
        <v>50</v>
      </c>
      <c r="N40" s="42">
        <f t="shared" ref="N40:Q40" si="63">M40*104%</f>
        <v>52</v>
      </c>
      <c r="O40" s="42">
        <f t="shared" si="63"/>
        <v>54.08</v>
      </c>
      <c r="P40" s="42">
        <f t="shared" si="63"/>
        <v>56.243200000000002</v>
      </c>
      <c r="Q40" s="42">
        <f t="shared" si="63"/>
        <v>58.492928000000006</v>
      </c>
    </row>
    <row r="41" spans="1:253" s="44" customFormat="1" x14ac:dyDescent="0.2">
      <c r="A41" s="33"/>
      <c r="B41" s="58"/>
      <c r="C41" s="33"/>
      <c r="D41" s="48" t="s">
        <v>45</v>
      </c>
      <c r="E41" s="42">
        <f t="shared" si="62"/>
        <v>42856.970607999996</v>
      </c>
      <c r="F41" s="42">
        <f>2700.655+300+428.87+77.572+300+210.998+74.4+107.16</f>
        <v>4199.6550000000007</v>
      </c>
      <c r="G41" s="42">
        <f>3000+27.982+316.69178+200+2000+175+145+195.29+84+70.03622</f>
        <v>6214</v>
      </c>
      <c r="H41" s="42">
        <f>3400+80+195+450+250+200+500+681.2+105+160+150+200+50+100+100+288.8</f>
        <v>6910</v>
      </c>
      <c r="I41" s="50">
        <v>5082.99</v>
      </c>
      <c r="J41" s="50">
        <v>6485.9449999999997</v>
      </c>
      <c r="K41" s="50">
        <v>2415</v>
      </c>
      <c r="L41" s="43">
        <v>1800</v>
      </c>
      <c r="M41" s="43">
        <v>1800</v>
      </c>
      <c r="N41" s="42">
        <f t="shared" ref="N41:Q41" si="64">M41*104%</f>
        <v>1872</v>
      </c>
      <c r="O41" s="42">
        <f t="shared" si="64"/>
        <v>1946.88</v>
      </c>
      <c r="P41" s="42">
        <f t="shared" si="64"/>
        <v>2024.7552000000003</v>
      </c>
      <c r="Q41" s="42">
        <f t="shared" si="64"/>
        <v>2105.7454080000002</v>
      </c>
    </row>
    <row r="42" spans="1:253" s="44" customFormat="1" x14ac:dyDescent="0.2">
      <c r="A42" s="33"/>
      <c r="B42" s="58"/>
      <c r="C42" s="33"/>
      <c r="D42" s="48" t="s">
        <v>46</v>
      </c>
      <c r="E42" s="42">
        <f t="shared" si="62"/>
        <v>200</v>
      </c>
      <c r="F42" s="42">
        <v>200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43">
        <f t="shared" ref="L42:M56" si="65">K42*1.026</f>
        <v>0</v>
      </c>
      <c r="M42" s="42">
        <f t="shared" si="65"/>
        <v>0</v>
      </c>
      <c r="N42" s="42">
        <f t="shared" ref="N42:N46" si="66">M42*1.026</f>
        <v>0</v>
      </c>
      <c r="O42" s="42">
        <f t="shared" ref="O42:O46" si="67">N42*1.026</f>
        <v>0</v>
      </c>
      <c r="P42" s="42">
        <f t="shared" ref="P42:P46" si="68">O42*1.026</f>
        <v>0</v>
      </c>
      <c r="Q42" s="42">
        <f t="shared" ref="Q42:Q46" si="69">P42*1.026</f>
        <v>0</v>
      </c>
    </row>
    <row r="43" spans="1:253" s="44" customFormat="1" x14ac:dyDescent="0.2">
      <c r="A43" s="33"/>
      <c r="B43" s="58"/>
      <c r="C43" s="47" t="s">
        <v>8</v>
      </c>
      <c r="D43" s="45" t="s">
        <v>45</v>
      </c>
      <c r="E43" s="42">
        <f t="shared" si="62"/>
        <v>8837.5637499999993</v>
      </c>
      <c r="F43" s="50">
        <v>675.16375000000005</v>
      </c>
      <c r="G43" s="50">
        <v>1500</v>
      </c>
      <c r="H43" s="50">
        <v>1500</v>
      </c>
      <c r="I43" s="42">
        <v>869.5</v>
      </c>
      <c r="J43" s="42">
        <v>792.9</v>
      </c>
      <c r="K43" s="42">
        <v>500</v>
      </c>
      <c r="L43" s="42">
        <v>500</v>
      </c>
      <c r="M43" s="42">
        <v>500</v>
      </c>
      <c r="N43" s="42">
        <v>500</v>
      </c>
      <c r="O43" s="42">
        <v>500</v>
      </c>
      <c r="P43" s="42">
        <v>500</v>
      </c>
      <c r="Q43" s="42">
        <v>500</v>
      </c>
    </row>
    <row r="44" spans="1:253" s="44" customFormat="1" ht="25.5" x14ac:dyDescent="0.2">
      <c r="A44" s="33"/>
      <c r="B44" s="58"/>
      <c r="C44" s="47" t="s">
        <v>62</v>
      </c>
      <c r="D44" s="45"/>
      <c r="E44" s="42">
        <f t="shared" si="62"/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1">
        <v>0</v>
      </c>
      <c r="M44" s="42">
        <f t="shared" si="65"/>
        <v>0</v>
      </c>
      <c r="N44" s="42">
        <f t="shared" si="66"/>
        <v>0</v>
      </c>
      <c r="O44" s="42">
        <f t="shared" si="67"/>
        <v>0</v>
      </c>
      <c r="P44" s="42">
        <f t="shared" si="68"/>
        <v>0</v>
      </c>
      <c r="Q44" s="42">
        <f t="shared" si="69"/>
        <v>0</v>
      </c>
    </row>
    <row r="45" spans="1:253" s="44" customFormat="1" x14ac:dyDescent="0.2">
      <c r="A45" s="33"/>
      <c r="B45" s="58"/>
      <c r="C45" s="47" t="s">
        <v>63</v>
      </c>
      <c r="D45" s="45"/>
      <c r="E45" s="42">
        <f t="shared" si="62"/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1">
        <v>0</v>
      </c>
      <c r="M45" s="42">
        <f t="shared" si="65"/>
        <v>0</v>
      </c>
      <c r="N45" s="42">
        <f t="shared" si="66"/>
        <v>0</v>
      </c>
      <c r="O45" s="42">
        <f t="shared" si="67"/>
        <v>0</v>
      </c>
      <c r="P45" s="42">
        <f t="shared" si="68"/>
        <v>0</v>
      </c>
      <c r="Q45" s="42">
        <f t="shared" si="69"/>
        <v>0</v>
      </c>
    </row>
    <row r="46" spans="1:253" s="44" customFormat="1" ht="25.5" x14ac:dyDescent="0.2">
      <c r="A46" s="33"/>
      <c r="B46" s="58"/>
      <c r="C46" s="47" t="s">
        <v>64</v>
      </c>
      <c r="D46" s="45"/>
      <c r="E46" s="42">
        <f t="shared" si="62"/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1">
        <v>0</v>
      </c>
      <c r="M46" s="42">
        <f t="shared" si="65"/>
        <v>0</v>
      </c>
      <c r="N46" s="42">
        <f t="shared" si="66"/>
        <v>0</v>
      </c>
      <c r="O46" s="42">
        <f t="shared" si="67"/>
        <v>0</v>
      </c>
      <c r="P46" s="42">
        <f t="shared" si="68"/>
        <v>0</v>
      </c>
      <c r="Q46" s="42">
        <f t="shared" si="69"/>
        <v>0</v>
      </c>
    </row>
    <row r="47" spans="1:253" s="53" customFormat="1" ht="27" customHeight="1" thickBot="1" x14ac:dyDescent="0.25">
      <c r="A47" s="33"/>
      <c r="B47" s="58"/>
      <c r="C47" s="47" t="s">
        <v>59</v>
      </c>
      <c r="D47" s="45" t="s">
        <v>45</v>
      </c>
      <c r="E47" s="42">
        <f t="shared" si="62"/>
        <v>4500</v>
      </c>
      <c r="F47" s="42">
        <v>0</v>
      </c>
      <c r="G47" s="42">
        <v>0</v>
      </c>
      <c r="H47" s="42">
        <v>0</v>
      </c>
      <c r="I47" s="42">
        <v>500</v>
      </c>
      <c r="J47" s="42">
        <v>500</v>
      </c>
      <c r="K47" s="42">
        <v>500</v>
      </c>
      <c r="L47" s="43">
        <v>500</v>
      </c>
      <c r="M47" s="43">
        <v>500</v>
      </c>
      <c r="N47" s="43">
        <v>500</v>
      </c>
      <c r="O47" s="43">
        <v>500</v>
      </c>
      <c r="P47" s="43">
        <v>500</v>
      </c>
      <c r="Q47" s="42">
        <v>500</v>
      </c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</row>
    <row r="48" spans="1:253" s="49" customFormat="1" x14ac:dyDescent="0.2">
      <c r="A48" s="33" t="s">
        <v>12</v>
      </c>
      <c r="B48" s="81" t="s">
        <v>50</v>
      </c>
      <c r="C48" s="47" t="s">
        <v>34</v>
      </c>
      <c r="D48" s="39"/>
      <c r="E48" s="42">
        <f>SUM(E49:E55)</f>
        <v>1784.4692180148641</v>
      </c>
      <c r="F48" s="42">
        <f t="shared" ref="F48:L48" si="70">SUM(F49:F55)</f>
        <v>300</v>
      </c>
      <c r="G48" s="42">
        <f t="shared" si="70"/>
        <v>320</v>
      </c>
      <c r="H48" s="42">
        <f t="shared" si="70"/>
        <v>200</v>
      </c>
      <c r="I48" s="42">
        <f t="shared" si="70"/>
        <v>200</v>
      </c>
      <c r="J48" s="42">
        <f t="shared" si="70"/>
        <v>200</v>
      </c>
      <c r="K48" s="42">
        <f t="shared" si="70"/>
        <v>223.49</v>
      </c>
      <c r="L48" s="43">
        <f t="shared" si="70"/>
        <v>54.41</v>
      </c>
      <c r="M48" s="42">
        <f t="shared" ref="M48:Q48" si="71">SUM(M49:M55)</f>
        <v>54.41</v>
      </c>
      <c r="N48" s="42">
        <f t="shared" si="71"/>
        <v>55.824659999999994</v>
      </c>
      <c r="O48" s="42">
        <f t="shared" si="71"/>
        <v>57.276101159999996</v>
      </c>
      <c r="P48" s="42">
        <f t="shared" si="71"/>
        <v>58.765279790159994</v>
      </c>
      <c r="Q48" s="42">
        <f t="shared" si="71"/>
        <v>60.293177064704153</v>
      </c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  <c r="IR48" s="44"/>
      <c r="IS48" s="44"/>
    </row>
    <row r="49" spans="1:253" s="44" customFormat="1" x14ac:dyDescent="0.2">
      <c r="A49" s="33"/>
      <c r="B49" s="81"/>
      <c r="C49" s="47" t="s">
        <v>6</v>
      </c>
      <c r="D49" s="45"/>
      <c r="E49" s="42">
        <f>SUM(F49:L49)</f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1">
        <v>0</v>
      </c>
      <c r="M49" s="42">
        <f t="shared" si="65"/>
        <v>0</v>
      </c>
      <c r="N49" s="42">
        <f t="shared" ref="N49:N56" si="72">M49*1.026</f>
        <v>0</v>
      </c>
      <c r="O49" s="42">
        <f t="shared" ref="O49:O56" si="73">N49*1.026</f>
        <v>0</v>
      </c>
      <c r="P49" s="42">
        <f t="shared" ref="P49:P56" si="74">O49*1.026</f>
        <v>0</v>
      </c>
      <c r="Q49" s="42">
        <f t="shared" ref="Q49:Q56" si="75">P49*1.026</f>
        <v>0</v>
      </c>
    </row>
    <row r="50" spans="1:253" s="44" customFormat="1" x14ac:dyDescent="0.2">
      <c r="A50" s="33"/>
      <c r="B50" s="81"/>
      <c r="C50" s="82" t="s">
        <v>7</v>
      </c>
      <c r="D50" s="45" t="s">
        <v>46</v>
      </c>
      <c r="E50" s="42">
        <f t="shared" ref="E50:E56" si="76">SUM(F50:Q50)</f>
        <v>820</v>
      </c>
      <c r="F50" s="50">
        <v>300</v>
      </c>
      <c r="G50" s="50">
        <v>320</v>
      </c>
      <c r="H50" s="50">
        <v>200</v>
      </c>
      <c r="I50" s="50">
        <v>0</v>
      </c>
      <c r="J50" s="50">
        <v>0</v>
      </c>
      <c r="K50" s="50">
        <v>0</v>
      </c>
      <c r="L50" s="51">
        <v>0</v>
      </c>
      <c r="M50" s="42">
        <f t="shared" si="65"/>
        <v>0</v>
      </c>
      <c r="N50" s="42">
        <f t="shared" si="72"/>
        <v>0</v>
      </c>
      <c r="O50" s="42">
        <f t="shared" si="73"/>
        <v>0</v>
      </c>
      <c r="P50" s="42">
        <f t="shared" si="74"/>
        <v>0</v>
      </c>
      <c r="Q50" s="42">
        <f t="shared" si="75"/>
        <v>0</v>
      </c>
    </row>
    <row r="51" spans="1:253" s="44" customFormat="1" x14ac:dyDescent="0.2">
      <c r="A51" s="33"/>
      <c r="B51" s="81"/>
      <c r="C51" s="82" t="s">
        <v>7</v>
      </c>
      <c r="D51" s="45" t="s">
        <v>47</v>
      </c>
      <c r="E51" s="42">
        <f t="shared" si="76"/>
        <v>964.46921801486417</v>
      </c>
      <c r="F51" s="50">
        <v>0</v>
      </c>
      <c r="G51" s="50">
        <v>0</v>
      </c>
      <c r="H51" s="50">
        <v>0</v>
      </c>
      <c r="I51" s="50">
        <v>200</v>
      </c>
      <c r="J51" s="50">
        <v>200</v>
      </c>
      <c r="K51" s="50">
        <v>223.49</v>
      </c>
      <c r="L51" s="51">
        <v>54.41</v>
      </c>
      <c r="M51" s="42">
        <v>54.41</v>
      </c>
      <c r="N51" s="42">
        <f t="shared" si="72"/>
        <v>55.824659999999994</v>
      </c>
      <c r="O51" s="42">
        <f t="shared" si="73"/>
        <v>57.276101159999996</v>
      </c>
      <c r="P51" s="42">
        <f t="shared" si="74"/>
        <v>58.765279790159994</v>
      </c>
      <c r="Q51" s="42">
        <f t="shared" si="75"/>
        <v>60.293177064704153</v>
      </c>
    </row>
    <row r="52" spans="1:253" s="44" customFormat="1" x14ac:dyDescent="0.2">
      <c r="A52" s="33"/>
      <c r="B52" s="81"/>
      <c r="C52" s="47" t="s">
        <v>8</v>
      </c>
      <c r="D52" s="56"/>
      <c r="E52" s="42">
        <f t="shared" si="76"/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1">
        <v>0</v>
      </c>
      <c r="M52" s="42">
        <f t="shared" si="65"/>
        <v>0</v>
      </c>
      <c r="N52" s="42">
        <f t="shared" si="72"/>
        <v>0</v>
      </c>
      <c r="O52" s="42">
        <f t="shared" si="73"/>
        <v>0</v>
      </c>
      <c r="P52" s="42">
        <f t="shared" si="74"/>
        <v>0</v>
      </c>
      <c r="Q52" s="42">
        <f t="shared" si="75"/>
        <v>0</v>
      </c>
    </row>
    <row r="53" spans="1:253" s="44" customFormat="1" ht="25.5" x14ac:dyDescent="0.2">
      <c r="A53" s="33"/>
      <c r="B53" s="81"/>
      <c r="C53" s="47" t="s">
        <v>62</v>
      </c>
      <c r="D53" s="45"/>
      <c r="E53" s="42">
        <f t="shared" si="76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1">
        <v>0</v>
      </c>
      <c r="M53" s="42">
        <f t="shared" si="65"/>
        <v>0</v>
      </c>
      <c r="N53" s="42">
        <f t="shared" si="72"/>
        <v>0</v>
      </c>
      <c r="O53" s="42">
        <f t="shared" si="73"/>
        <v>0</v>
      </c>
      <c r="P53" s="42">
        <f t="shared" si="74"/>
        <v>0</v>
      </c>
      <c r="Q53" s="42">
        <f t="shared" si="75"/>
        <v>0</v>
      </c>
    </row>
    <row r="54" spans="1:253" s="44" customFormat="1" x14ac:dyDescent="0.2">
      <c r="A54" s="33"/>
      <c r="B54" s="81"/>
      <c r="C54" s="47" t="s">
        <v>63</v>
      </c>
      <c r="D54" s="45"/>
      <c r="E54" s="42">
        <f t="shared" si="76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1">
        <v>0</v>
      </c>
      <c r="M54" s="42">
        <f t="shared" si="65"/>
        <v>0</v>
      </c>
      <c r="N54" s="42">
        <f t="shared" si="72"/>
        <v>0</v>
      </c>
      <c r="O54" s="42">
        <f t="shared" si="73"/>
        <v>0</v>
      </c>
      <c r="P54" s="42">
        <f t="shared" si="74"/>
        <v>0</v>
      </c>
      <c r="Q54" s="42">
        <f t="shared" si="75"/>
        <v>0</v>
      </c>
    </row>
    <row r="55" spans="1:253" s="44" customFormat="1" ht="25.5" x14ac:dyDescent="0.2">
      <c r="A55" s="33"/>
      <c r="B55" s="81"/>
      <c r="C55" s="47" t="s">
        <v>64</v>
      </c>
      <c r="D55" s="45"/>
      <c r="E55" s="42">
        <f t="shared" si="76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1">
        <v>0</v>
      </c>
      <c r="M55" s="42">
        <f t="shared" si="65"/>
        <v>0</v>
      </c>
      <c r="N55" s="42">
        <f t="shared" si="72"/>
        <v>0</v>
      </c>
      <c r="O55" s="42">
        <f t="shared" si="73"/>
        <v>0</v>
      </c>
      <c r="P55" s="42">
        <f t="shared" si="74"/>
        <v>0</v>
      </c>
      <c r="Q55" s="42">
        <f t="shared" si="75"/>
        <v>0</v>
      </c>
    </row>
    <row r="56" spans="1:253" s="53" customFormat="1" ht="26.25" customHeight="1" thickBot="1" x14ac:dyDescent="0.25">
      <c r="A56" s="33"/>
      <c r="B56" s="81"/>
      <c r="C56" s="47" t="s">
        <v>59</v>
      </c>
      <c r="D56" s="45"/>
      <c r="E56" s="42">
        <f t="shared" si="76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1">
        <v>0</v>
      </c>
      <c r="M56" s="42">
        <f t="shared" si="65"/>
        <v>0</v>
      </c>
      <c r="N56" s="42">
        <f t="shared" si="72"/>
        <v>0</v>
      </c>
      <c r="O56" s="42">
        <f t="shared" si="73"/>
        <v>0</v>
      </c>
      <c r="P56" s="42">
        <f t="shared" si="74"/>
        <v>0</v>
      </c>
      <c r="Q56" s="42">
        <f t="shared" si="75"/>
        <v>0</v>
      </c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</row>
    <row r="57" spans="1:253" s="49" customFormat="1" x14ac:dyDescent="0.2">
      <c r="A57" s="76" t="s">
        <v>13</v>
      </c>
      <c r="B57" s="41" t="s">
        <v>53</v>
      </c>
      <c r="C57" s="47" t="s">
        <v>34</v>
      </c>
      <c r="D57" s="45"/>
      <c r="E57" s="42">
        <f>E58+E62+E67+E68+E69+E70</f>
        <v>51742.138340910082</v>
      </c>
      <c r="F57" s="42">
        <f t="shared" ref="F57:L57" si="77">F58+F62+F67+F68+F69+F70</f>
        <v>10961.4</v>
      </c>
      <c r="G57" s="42">
        <f t="shared" si="77"/>
        <v>3078.86</v>
      </c>
      <c r="H57" s="42">
        <f t="shared" si="77"/>
        <v>4743.1000000000004</v>
      </c>
      <c r="I57" s="42">
        <f t="shared" si="77"/>
        <v>5959.4687999999996</v>
      </c>
      <c r="J57" s="42">
        <f t="shared" si="77"/>
        <v>7259.2650000000003</v>
      </c>
      <c r="K57" s="42">
        <f t="shared" si="77"/>
        <v>6705</v>
      </c>
      <c r="L57" s="43">
        <f t="shared" si="77"/>
        <v>2080</v>
      </c>
      <c r="M57" s="42">
        <f t="shared" ref="M57:Q57" si="78">M58+M62+M67+M68+M69+M70</f>
        <v>2080</v>
      </c>
      <c r="N57" s="42">
        <f t="shared" si="78"/>
        <v>2134.08</v>
      </c>
      <c r="O57" s="42">
        <f t="shared" si="78"/>
        <v>2189.5660800000001</v>
      </c>
      <c r="P57" s="42">
        <f t="shared" si="78"/>
        <v>2246.4947980799998</v>
      </c>
      <c r="Q57" s="42">
        <f t="shared" si="78"/>
        <v>2304.9036628300801</v>
      </c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  <c r="IS57" s="44"/>
    </row>
    <row r="58" spans="1:253" s="44" customFormat="1" x14ac:dyDescent="0.2">
      <c r="A58" s="76"/>
      <c r="B58" s="41"/>
      <c r="C58" s="33" t="s">
        <v>6</v>
      </c>
      <c r="D58" s="45"/>
      <c r="E58" s="42">
        <f>E59+E60+E61</f>
        <v>13437.698</v>
      </c>
      <c r="F58" s="42">
        <f t="shared" ref="F58:J58" si="79">F59+F60+F61</f>
        <v>8920.4</v>
      </c>
      <c r="G58" s="42">
        <f t="shared" si="79"/>
        <v>362.86</v>
      </c>
      <c r="H58" s="42">
        <f t="shared" si="79"/>
        <v>493.1</v>
      </c>
      <c r="I58" s="42">
        <f t="shared" si="79"/>
        <v>601.33799999999997</v>
      </c>
      <c r="J58" s="42">
        <f t="shared" si="79"/>
        <v>0</v>
      </c>
      <c r="K58" s="42">
        <f t="shared" ref="K58:L58" si="80">K59+K60+K61</f>
        <v>3060</v>
      </c>
      <c r="L58" s="43">
        <f t="shared" si="80"/>
        <v>0</v>
      </c>
      <c r="M58" s="42">
        <f t="shared" ref="M58:Q58" si="81">M59+M60+M61</f>
        <v>0</v>
      </c>
      <c r="N58" s="42">
        <f t="shared" si="81"/>
        <v>0</v>
      </c>
      <c r="O58" s="42">
        <f t="shared" si="81"/>
        <v>0</v>
      </c>
      <c r="P58" s="42">
        <f t="shared" si="81"/>
        <v>0</v>
      </c>
      <c r="Q58" s="42">
        <f t="shared" si="81"/>
        <v>0</v>
      </c>
    </row>
    <row r="59" spans="1:253" s="44" customFormat="1" x14ac:dyDescent="0.2">
      <c r="A59" s="76"/>
      <c r="B59" s="41"/>
      <c r="C59" s="33"/>
      <c r="D59" s="45" t="s">
        <v>48</v>
      </c>
      <c r="E59" s="42">
        <f t="shared" ref="E59:E61" si="82">SUM(F59:Q59)</f>
        <v>832</v>
      </c>
      <c r="F59" s="42">
        <f>250+250</f>
        <v>500</v>
      </c>
      <c r="G59" s="42">
        <f>100+132</f>
        <v>232</v>
      </c>
      <c r="H59" s="42">
        <v>100</v>
      </c>
      <c r="I59" s="42">
        <v>0</v>
      </c>
      <c r="J59" s="42">
        <v>0</v>
      </c>
      <c r="K59" s="42">
        <v>0</v>
      </c>
      <c r="L59" s="43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</row>
    <row r="60" spans="1:253" s="44" customFormat="1" x14ac:dyDescent="0.2">
      <c r="A60" s="76"/>
      <c r="B60" s="41"/>
      <c r="C60" s="33"/>
      <c r="D60" s="45" t="s">
        <v>45</v>
      </c>
      <c r="E60" s="42">
        <f t="shared" si="82"/>
        <v>12605.698</v>
      </c>
      <c r="F60" s="42">
        <f>800+2059.2+750+1350+3086.2+375</f>
        <v>8420.4</v>
      </c>
      <c r="G60" s="42">
        <f>30+100.86</f>
        <v>130.86000000000001</v>
      </c>
      <c r="H60" s="42">
        <v>393.1</v>
      </c>
      <c r="I60" s="42">
        <v>601.33799999999997</v>
      </c>
      <c r="J60" s="42">
        <v>0</v>
      </c>
      <c r="K60" s="42">
        <v>3060</v>
      </c>
      <c r="L60" s="43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</row>
    <row r="61" spans="1:253" s="44" customFormat="1" x14ac:dyDescent="0.2">
      <c r="A61" s="76"/>
      <c r="B61" s="41"/>
      <c r="C61" s="33"/>
      <c r="D61" s="45" t="s">
        <v>46</v>
      </c>
      <c r="E61" s="42">
        <f t="shared" si="82"/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3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</row>
    <row r="62" spans="1:253" s="44" customFormat="1" x14ac:dyDescent="0.2">
      <c r="A62" s="76"/>
      <c r="B62" s="41"/>
      <c r="C62" s="33" t="s">
        <v>7</v>
      </c>
      <c r="D62" s="45"/>
      <c r="E62" s="42">
        <f>E63+E64+E65+E66</f>
        <v>38304.440340910078</v>
      </c>
      <c r="F62" s="42">
        <f>F63+F64+F65+F66</f>
        <v>2041</v>
      </c>
      <c r="G62" s="42">
        <f t="shared" ref="G62:J62" si="83">G63+G64+G65+G66</f>
        <v>2716</v>
      </c>
      <c r="H62" s="42">
        <f t="shared" si="83"/>
        <v>4250</v>
      </c>
      <c r="I62" s="42">
        <f t="shared" si="83"/>
        <v>5358.1307999999999</v>
      </c>
      <c r="J62" s="42">
        <f t="shared" si="83"/>
        <v>7259.2650000000003</v>
      </c>
      <c r="K62" s="42">
        <f t="shared" ref="K62:L62" si="84">K63+K64+K65+K66</f>
        <v>3645</v>
      </c>
      <c r="L62" s="43">
        <f t="shared" si="84"/>
        <v>2080</v>
      </c>
      <c r="M62" s="42">
        <f t="shared" ref="M62:Q62" si="85">M63+M64+M65+M66</f>
        <v>2080</v>
      </c>
      <c r="N62" s="42">
        <f t="shared" si="85"/>
        <v>2134.08</v>
      </c>
      <c r="O62" s="42">
        <f t="shared" si="85"/>
        <v>2189.5660800000001</v>
      </c>
      <c r="P62" s="42">
        <f t="shared" si="85"/>
        <v>2246.4947980799998</v>
      </c>
      <c r="Q62" s="42">
        <f t="shared" si="85"/>
        <v>2304.9036628300801</v>
      </c>
    </row>
    <row r="63" spans="1:253" s="44" customFormat="1" x14ac:dyDescent="0.2">
      <c r="A63" s="76"/>
      <c r="B63" s="41"/>
      <c r="C63" s="33"/>
      <c r="D63" s="45" t="s">
        <v>47</v>
      </c>
      <c r="E63" s="42">
        <f t="shared" ref="E63:E71" si="86">SUM(F63:Q63)</f>
        <v>3774.7175343532799</v>
      </c>
      <c r="F63" s="42">
        <f>150+120</f>
        <v>270</v>
      </c>
      <c r="G63" s="42">
        <f>170+120</f>
        <v>290</v>
      </c>
      <c r="H63" s="42">
        <f>180+130</f>
        <v>310</v>
      </c>
      <c r="I63" s="42">
        <v>510</v>
      </c>
      <c r="J63" s="42">
        <v>310</v>
      </c>
      <c r="K63" s="42">
        <v>330</v>
      </c>
      <c r="L63" s="43">
        <v>280</v>
      </c>
      <c r="M63" s="42">
        <v>280</v>
      </c>
      <c r="N63" s="42">
        <f t="shared" ref="N63:N71" si="87">M63*1.026</f>
        <v>287.28000000000003</v>
      </c>
      <c r="O63" s="42">
        <f t="shared" ref="O63:O71" si="88">N63*1.026</f>
        <v>294.74928000000006</v>
      </c>
      <c r="P63" s="42">
        <f t="shared" ref="P63:P71" si="89">O63*1.026</f>
        <v>302.41276128000004</v>
      </c>
      <c r="Q63" s="42">
        <f t="shared" ref="Q63:Q71" si="90">P63*1.026</f>
        <v>310.27549307328007</v>
      </c>
    </row>
    <row r="64" spans="1:253" s="44" customFormat="1" x14ac:dyDescent="0.2">
      <c r="A64" s="76"/>
      <c r="B64" s="41"/>
      <c r="C64" s="33"/>
      <c r="D64" s="45" t="s">
        <v>48</v>
      </c>
      <c r="E64" s="42">
        <f t="shared" si="86"/>
        <v>7116.1090021856007</v>
      </c>
      <c r="F64" s="42">
        <f>200+100</f>
        <v>300</v>
      </c>
      <c r="G64" s="42">
        <f>326</f>
        <v>326</v>
      </c>
      <c r="H64" s="42">
        <f>200+400+100</f>
        <v>700</v>
      </c>
      <c r="I64" s="42">
        <v>430</v>
      </c>
      <c r="J64" s="42">
        <v>800</v>
      </c>
      <c r="K64" s="42">
        <v>800</v>
      </c>
      <c r="L64" s="43">
        <v>600</v>
      </c>
      <c r="M64" s="42">
        <v>600</v>
      </c>
      <c r="N64" s="42">
        <f t="shared" si="87"/>
        <v>615.6</v>
      </c>
      <c r="O64" s="42">
        <f t="shared" si="88"/>
        <v>631.60559999999998</v>
      </c>
      <c r="P64" s="42">
        <f t="shared" si="89"/>
        <v>648.02734559999999</v>
      </c>
      <c r="Q64" s="42">
        <f t="shared" si="90"/>
        <v>664.87605658560005</v>
      </c>
    </row>
    <row r="65" spans="1:253" s="44" customFormat="1" x14ac:dyDescent="0.2">
      <c r="A65" s="76"/>
      <c r="B65" s="41"/>
      <c r="C65" s="33"/>
      <c r="D65" s="45" t="s">
        <v>45</v>
      </c>
      <c r="E65" s="42">
        <f t="shared" si="86"/>
        <v>26163.613804371198</v>
      </c>
      <c r="F65" s="42">
        <f>170+400+150+150+271+150</f>
        <v>1291</v>
      </c>
      <c r="G65" s="42">
        <f>340+400+850.025+139.975+200</f>
        <v>1930</v>
      </c>
      <c r="H65" s="42">
        <f>400+1150+660+100+340+200+220+100-100</f>
        <v>3070</v>
      </c>
      <c r="I65" s="52">
        <v>4248.1307999999999</v>
      </c>
      <c r="J65" s="42">
        <v>5869.2650000000003</v>
      </c>
      <c r="K65" s="42">
        <v>2235</v>
      </c>
      <c r="L65" s="43">
        <v>1200</v>
      </c>
      <c r="M65" s="42">
        <v>1200</v>
      </c>
      <c r="N65" s="42">
        <f t="shared" si="87"/>
        <v>1231.2</v>
      </c>
      <c r="O65" s="42">
        <f t="shared" si="88"/>
        <v>1263.2112</v>
      </c>
      <c r="P65" s="42">
        <f t="shared" si="89"/>
        <v>1296.0546912</v>
      </c>
      <c r="Q65" s="42">
        <f t="shared" si="90"/>
        <v>1329.7521131712001</v>
      </c>
    </row>
    <row r="66" spans="1:253" s="44" customFormat="1" x14ac:dyDescent="0.2">
      <c r="A66" s="76"/>
      <c r="B66" s="41"/>
      <c r="C66" s="33"/>
      <c r="D66" s="45" t="s">
        <v>46</v>
      </c>
      <c r="E66" s="42">
        <f t="shared" si="86"/>
        <v>1250</v>
      </c>
      <c r="F66" s="42">
        <v>180</v>
      </c>
      <c r="G66" s="42">
        <v>170</v>
      </c>
      <c r="H66" s="42">
        <v>170</v>
      </c>
      <c r="I66" s="42">
        <v>170</v>
      </c>
      <c r="J66" s="42">
        <v>280</v>
      </c>
      <c r="K66" s="42">
        <v>280</v>
      </c>
      <c r="L66" s="43">
        <v>0</v>
      </c>
      <c r="M66" s="42">
        <v>0</v>
      </c>
      <c r="N66" s="42">
        <f t="shared" si="87"/>
        <v>0</v>
      </c>
      <c r="O66" s="42">
        <f t="shared" si="88"/>
        <v>0</v>
      </c>
      <c r="P66" s="42">
        <f t="shared" si="89"/>
        <v>0</v>
      </c>
      <c r="Q66" s="42">
        <f t="shared" si="90"/>
        <v>0</v>
      </c>
    </row>
    <row r="67" spans="1:253" s="44" customFormat="1" x14ac:dyDescent="0.2">
      <c r="A67" s="76"/>
      <c r="B67" s="41"/>
      <c r="C67" s="47" t="s">
        <v>8</v>
      </c>
      <c r="D67" s="57"/>
      <c r="E67" s="42">
        <f t="shared" si="86"/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3">
        <v>0</v>
      </c>
      <c r="M67" s="42">
        <f t="shared" ref="M67:M71" si="91">L67*1.026</f>
        <v>0</v>
      </c>
      <c r="N67" s="42">
        <f t="shared" si="87"/>
        <v>0</v>
      </c>
      <c r="O67" s="42">
        <f t="shared" si="88"/>
        <v>0</v>
      </c>
      <c r="P67" s="42">
        <f t="shared" si="89"/>
        <v>0</v>
      </c>
      <c r="Q67" s="42">
        <f t="shared" si="90"/>
        <v>0</v>
      </c>
    </row>
    <row r="68" spans="1:253" s="44" customFormat="1" ht="25.5" x14ac:dyDescent="0.2">
      <c r="A68" s="76"/>
      <c r="B68" s="41"/>
      <c r="C68" s="47" t="s">
        <v>62</v>
      </c>
      <c r="D68" s="57"/>
      <c r="E68" s="42">
        <f t="shared" si="86"/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3">
        <v>0</v>
      </c>
      <c r="M68" s="42">
        <f t="shared" si="91"/>
        <v>0</v>
      </c>
      <c r="N68" s="42">
        <f t="shared" si="87"/>
        <v>0</v>
      </c>
      <c r="O68" s="42">
        <f t="shared" si="88"/>
        <v>0</v>
      </c>
      <c r="P68" s="42">
        <f t="shared" si="89"/>
        <v>0</v>
      </c>
      <c r="Q68" s="42">
        <f t="shared" si="90"/>
        <v>0</v>
      </c>
    </row>
    <row r="69" spans="1:253" s="44" customFormat="1" x14ac:dyDescent="0.2">
      <c r="A69" s="76"/>
      <c r="B69" s="41"/>
      <c r="C69" s="47" t="s">
        <v>63</v>
      </c>
      <c r="D69" s="45"/>
      <c r="E69" s="42">
        <f t="shared" si="86"/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3">
        <v>0</v>
      </c>
      <c r="M69" s="42">
        <f t="shared" si="91"/>
        <v>0</v>
      </c>
      <c r="N69" s="42">
        <f t="shared" si="87"/>
        <v>0</v>
      </c>
      <c r="O69" s="42">
        <f t="shared" si="88"/>
        <v>0</v>
      </c>
      <c r="P69" s="42">
        <f t="shared" si="89"/>
        <v>0</v>
      </c>
      <c r="Q69" s="42">
        <f t="shared" si="90"/>
        <v>0</v>
      </c>
    </row>
    <row r="70" spans="1:253" s="44" customFormat="1" ht="25.5" x14ac:dyDescent="0.2">
      <c r="A70" s="76"/>
      <c r="B70" s="41"/>
      <c r="C70" s="47" t="s">
        <v>64</v>
      </c>
      <c r="D70" s="45"/>
      <c r="E70" s="42">
        <f t="shared" si="86"/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3">
        <v>0</v>
      </c>
      <c r="M70" s="42">
        <f t="shared" si="91"/>
        <v>0</v>
      </c>
      <c r="N70" s="42">
        <f t="shared" si="87"/>
        <v>0</v>
      </c>
      <c r="O70" s="42">
        <f t="shared" si="88"/>
        <v>0</v>
      </c>
      <c r="P70" s="42">
        <f t="shared" si="89"/>
        <v>0</v>
      </c>
      <c r="Q70" s="42">
        <f t="shared" si="90"/>
        <v>0</v>
      </c>
    </row>
    <row r="71" spans="1:253" s="53" customFormat="1" ht="26.25" customHeight="1" thickBot="1" x14ac:dyDescent="0.25">
      <c r="A71" s="76"/>
      <c r="B71" s="41"/>
      <c r="C71" s="47" t="s">
        <v>60</v>
      </c>
      <c r="D71" s="48" t="s">
        <v>45</v>
      </c>
      <c r="E71" s="42">
        <f t="shared" si="86"/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3">
        <v>0</v>
      </c>
      <c r="M71" s="42">
        <f t="shared" si="91"/>
        <v>0</v>
      </c>
      <c r="N71" s="42">
        <f t="shared" si="87"/>
        <v>0</v>
      </c>
      <c r="O71" s="42">
        <f t="shared" si="88"/>
        <v>0</v>
      </c>
      <c r="P71" s="42">
        <f t="shared" si="89"/>
        <v>0</v>
      </c>
      <c r="Q71" s="42">
        <f t="shared" si="90"/>
        <v>0</v>
      </c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  <c r="IQ71" s="44"/>
      <c r="IR71" s="44"/>
      <c r="IS71" s="44"/>
    </row>
    <row r="72" spans="1:253" s="49" customFormat="1" x14ac:dyDescent="0.2">
      <c r="A72" s="76" t="s">
        <v>35</v>
      </c>
      <c r="B72" s="41" t="s">
        <v>54</v>
      </c>
      <c r="C72" s="47" t="s">
        <v>34</v>
      </c>
      <c r="D72" s="45"/>
      <c r="E72" s="42">
        <f>E73+E76+E80+E81+E82+E83</f>
        <v>14919.321835883202</v>
      </c>
      <c r="F72" s="42">
        <f t="shared" ref="F72:L72" si="92">F73+F76+F80+F81+F82+F83</f>
        <v>3130.9560000000001</v>
      </c>
      <c r="G72" s="42">
        <f t="shared" si="92"/>
        <v>1875.896</v>
      </c>
      <c r="H72" s="42">
        <f t="shared" si="92"/>
        <v>1321.9</v>
      </c>
      <c r="I72" s="42">
        <f t="shared" si="92"/>
        <v>2164.46</v>
      </c>
      <c r="J72" s="42">
        <f t="shared" si="92"/>
        <v>589.31600000000003</v>
      </c>
      <c r="K72" s="42">
        <f t="shared" si="92"/>
        <v>3450</v>
      </c>
      <c r="L72" s="43">
        <f t="shared" si="92"/>
        <v>1700</v>
      </c>
      <c r="M72" s="42">
        <f t="shared" ref="M72:Q72" si="93">M73+M76+M80+M81+M82+M83</f>
        <v>1700</v>
      </c>
      <c r="N72" s="42">
        <f t="shared" si="93"/>
        <v>1744.2</v>
      </c>
      <c r="O72" s="42">
        <f t="shared" si="93"/>
        <v>1789.5491999999999</v>
      </c>
      <c r="P72" s="42">
        <f t="shared" si="93"/>
        <v>1836.0774792000002</v>
      </c>
      <c r="Q72" s="42">
        <f t="shared" si="93"/>
        <v>1883.8154936592</v>
      </c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  <c r="IQ72" s="44"/>
      <c r="IR72" s="44"/>
      <c r="IS72" s="44"/>
    </row>
    <row r="73" spans="1:253" s="44" customFormat="1" x14ac:dyDescent="0.2">
      <c r="A73" s="76"/>
      <c r="B73" s="41"/>
      <c r="C73" s="33" t="s">
        <v>6</v>
      </c>
      <c r="D73" s="45"/>
      <c r="E73" s="42">
        <f>E74+E75</f>
        <v>1820.4528</v>
      </c>
      <c r="F73" s="42">
        <f t="shared" ref="F73:J73" si="94">F74+F75</f>
        <v>1345.1320000000001</v>
      </c>
      <c r="G73" s="42">
        <f t="shared" si="94"/>
        <v>0</v>
      </c>
      <c r="H73" s="42">
        <f t="shared" si="94"/>
        <v>0</v>
      </c>
      <c r="I73" s="42">
        <f t="shared" si="94"/>
        <v>25.320799999999998</v>
      </c>
      <c r="J73" s="42">
        <f t="shared" si="94"/>
        <v>0</v>
      </c>
      <c r="K73" s="42">
        <f t="shared" ref="K73:L73" si="95">K74+K75</f>
        <v>450</v>
      </c>
      <c r="L73" s="43">
        <f t="shared" si="95"/>
        <v>0</v>
      </c>
      <c r="M73" s="42">
        <f t="shared" ref="M73:Q73" si="96">M74+M75</f>
        <v>0</v>
      </c>
      <c r="N73" s="42">
        <f t="shared" si="96"/>
        <v>0</v>
      </c>
      <c r="O73" s="42">
        <f t="shared" si="96"/>
        <v>0</v>
      </c>
      <c r="P73" s="42">
        <f t="shared" si="96"/>
        <v>0</v>
      </c>
      <c r="Q73" s="42">
        <f t="shared" si="96"/>
        <v>0</v>
      </c>
    </row>
    <row r="74" spans="1:253" s="44" customFormat="1" x14ac:dyDescent="0.2">
      <c r="A74" s="76"/>
      <c r="B74" s="41"/>
      <c r="C74" s="33"/>
      <c r="D74" s="45" t="s">
        <v>49</v>
      </c>
      <c r="E74" s="42">
        <f t="shared" ref="E74:E75" si="97">SUM(F74:Q74)</f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3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</row>
    <row r="75" spans="1:253" s="44" customFormat="1" x14ac:dyDescent="0.2">
      <c r="A75" s="76"/>
      <c r="B75" s="41"/>
      <c r="C75" s="33"/>
      <c r="D75" s="48" t="s">
        <v>45</v>
      </c>
      <c r="E75" s="42">
        <f t="shared" si="97"/>
        <v>1820.4528</v>
      </c>
      <c r="F75" s="42">
        <v>1345.1320000000001</v>
      </c>
      <c r="G75" s="42">
        <v>0</v>
      </c>
      <c r="H75" s="42">
        <v>0</v>
      </c>
      <c r="I75" s="42">
        <v>25.320799999999998</v>
      </c>
      <c r="J75" s="42">
        <v>0</v>
      </c>
      <c r="K75" s="42">
        <v>450</v>
      </c>
      <c r="L75" s="43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</row>
    <row r="76" spans="1:253" s="44" customFormat="1" x14ac:dyDescent="0.2">
      <c r="A76" s="76"/>
      <c r="B76" s="41"/>
      <c r="C76" s="33" t="s">
        <v>7</v>
      </c>
      <c r="D76" s="48"/>
      <c r="E76" s="42">
        <f>E78+E79</f>
        <v>13098.869035883203</v>
      </c>
      <c r="F76" s="42">
        <f>F77+F78+F79</f>
        <v>1785.8240000000001</v>
      </c>
      <c r="G76" s="42">
        <f t="shared" ref="G76:L76" si="98">G77+G78+G79</f>
        <v>1875.896</v>
      </c>
      <c r="H76" s="42">
        <f t="shared" si="98"/>
        <v>1321.9</v>
      </c>
      <c r="I76" s="42">
        <f t="shared" si="98"/>
        <v>2139.1392000000001</v>
      </c>
      <c r="J76" s="42">
        <f t="shared" si="98"/>
        <v>589.31600000000003</v>
      </c>
      <c r="K76" s="42">
        <f t="shared" si="98"/>
        <v>3000</v>
      </c>
      <c r="L76" s="43">
        <f t="shared" si="98"/>
        <v>1700</v>
      </c>
      <c r="M76" s="42">
        <f t="shared" ref="M76:Q76" si="99">M77+M78+M79</f>
        <v>1700</v>
      </c>
      <c r="N76" s="42">
        <f t="shared" si="99"/>
        <v>1744.2</v>
      </c>
      <c r="O76" s="42">
        <f t="shared" si="99"/>
        <v>1789.5491999999999</v>
      </c>
      <c r="P76" s="42">
        <f t="shared" si="99"/>
        <v>1836.0774792000002</v>
      </c>
      <c r="Q76" s="42">
        <f t="shared" si="99"/>
        <v>1883.8154936592</v>
      </c>
    </row>
    <row r="77" spans="1:253" s="44" customFormat="1" x14ac:dyDescent="0.2">
      <c r="A77" s="76"/>
      <c r="B77" s="41"/>
      <c r="C77" s="33"/>
      <c r="D77" s="48" t="s">
        <v>74</v>
      </c>
      <c r="E77" s="42">
        <f t="shared" ref="E77:E84" si="100">SUM(F77:Q77)</f>
        <v>8266.8483369759997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2000</v>
      </c>
      <c r="L77" s="43">
        <v>1000</v>
      </c>
      <c r="M77" s="42">
        <v>1000</v>
      </c>
      <c r="N77" s="42">
        <f t="shared" ref="N77:N84" si="101">M77*1.026</f>
        <v>1026</v>
      </c>
      <c r="O77" s="42">
        <f t="shared" ref="O77:O84" si="102">N77*1.026</f>
        <v>1052.6759999999999</v>
      </c>
      <c r="P77" s="42">
        <f t="shared" ref="P77:P84" si="103">O77*1.026</f>
        <v>1080.045576</v>
      </c>
      <c r="Q77" s="42">
        <f t="shared" ref="Q77:Q84" si="104">P77*1.026</f>
        <v>1108.126760976</v>
      </c>
    </row>
    <row r="78" spans="1:253" s="44" customFormat="1" x14ac:dyDescent="0.2">
      <c r="A78" s="76"/>
      <c r="B78" s="41"/>
      <c r="C78" s="33"/>
      <c r="D78" s="48" t="s">
        <v>49</v>
      </c>
      <c r="E78" s="42">
        <f t="shared" si="100"/>
        <v>9735.670835883202</v>
      </c>
      <c r="F78" s="42">
        <v>1302.8240000000001</v>
      </c>
      <c r="G78" s="42">
        <v>1245.896</v>
      </c>
      <c r="H78" s="42">
        <v>601.9</v>
      </c>
      <c r="I78" s="42">
        <v>659.84</v>
      </c>
      <c r="J78" s="42">
        <v>588.41700000000003</v>
      </c>
      <c r="K78" s="42">
        <v>950</v>
      </c>
      <c r="L78" s="43">
        <v>700</v>
      </c>
      <c r="M78" s="42">
        <v>700</v>
      </c>
      <c r="N78" s="42">
        <f t="shared" si="101"/>
        <v>718.2</v>
      </c>
      <c r="O78" s="42">
        <f t="shared" si="102"/>
        <v>736.87320000000011</v>
      </c>
      <c r="P78" s="42">
        <f t="shared" si="103"/>
        <v>756.0319032000001</v>
      </c>
      <c r="Q78" s="42">
        <f t="shared" si="104"/>
        <v>775.6887326832001</v>
      </c>
    </row>
    <row r="79" spans="1:253" s="44" customFormat="1" x14ac:dyDescent="0.2">
      <c r="A79" s="76"/>
      <c r="B79" s="41"/>
      <c r="C79" s="33"/>
      <c r="D79" s="48" t="s">
        <v>45</v>
      </c>
      <c r="E79" s="42">
        <f t="shared" si="100"/>
        <v>3363.1981999999998</v>
      </c>
      <c r="F79" s="42">
        <f>283+200</f>
        <v>483</v>
      </c>
      <c r="G79" s="42">
        <f>400+230</f>
        <v>630</v>
      </c>
      <c r="H79" s="42">
        <f>420+300</f>
        <v>720</v>
      </c>
      <c r="I79" s="42">
        <v>1479.2991999999999</v>
      </c>
      <c r="J79" s="42">
        <v>0.89900000000000002</v>
      </c>
      <c r="K79" s="42">
        <v>50</v>
      </c>
      <c r="L79" s="43">
        <v>0</v>
      </c>
      <c r="M79" s="42">
        <v>0</v>
      </c>
      <c r="N79" s="42">
        <f t="shared" si="101"/>
        <v>0</v>
      </c>
      <c r="O79" s="42">
        <f t="shared" si="102"/>
        <v>0</v>
      </c>
      <c r="P79" s="42">
        <f t="shared" si="103"/>
        <v>0</v>
      </c>
      <c r="Q79" s="42">
        <f t="shared" si="104"/>
        <v>0</v>
      </c>
    </row>
    <row r="80" spans="1:253" s="44" customFormat="1" x14ac:dyDescent="0.2">
      <c r="A80" s="76"/>
      <c r="B80" s="41"/>
      <c r="C80" s="47" t="s">
        <v>8</v>
      </c>
      <c r="D80" s="45"/>
      <c r="E80" s="42">
        <f t="shared" si="100"/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3">
        <v>0</v>
      </c>
      <c r="M80" s="42">
        <f t="shared" ref="M80:M84" si="105">L80*1.026</f>
        <v>0</v>
      </c>
      <c r="N80" s="42">
        <f t="shared" si="101"/>
        <v>0</v>
      </c>
      <c r="O80" s="42">
        <f t="shared" si="102"/>
        <v>0</v>
      </c>
      <c r="P80" s="42">
        <f t="shared" si="103"/>
        <v>0</v>
      </c>
      <c r="Q80" s="42">
        <f t="shared" si="104"/>
        <v>0</v>
      </c>
    </row>
    <row r="81" spans="1:253" s="44" customFormat="1" ht="25.5" x14ac:dyDescent="0.2">
      <c r="A81" s="76"/>
      <c r="B81" s="41"/>
      <c r="C81" s="47" t="s">
        <v>62</v>
      </c>
      <c r="D81" s="45"/>
      <c r="E81" s="42">
        <f t="shared" si="100"/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3">
        <v>0</v>
      </c>
      <c r="M81" s="42">
        <f t="shared" si="105"/>
        <v>0</v>
      </c>
      <c r="N81" s="42">
        <f t="shared" si="101"/>
        <v>0</v>
      </c>
      <c r="O81" s="42">
        <f t="shared" si="102"/>
        <v>0</v>
      </c>
      <c r="P81" s="42">
        <f t="shared" si="103"/>
        <v>0</v>
      </c>
      <c r="Q81" s="42">
        <f t="shared" si="104"/>
        <v>0</v>
      </c>
    </row>
    <row r="82" spans="1:253" s="44" customFormat="1" x14ac:dyDescent="0.2">
      <c r="A82" s="76"/>
      <c r="B82" s="41"/>
      <c r="C82" s="47" t="s">
        <v>63</v>
      </c>
      <c r="D82" s="45"/>
      <c r="E82" s="42">
        <f t="shared" si="100"/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3">
        <v>0</v>
      </c>
      <c r="M82" s="42">
        <f t="shared" si="105"/>
        <v>0</v>
      </c>
      <c r="N82" s="42">
        <f t="shared" si="101"/>
        <v>0</v>
      </c>
      <c r="O82" s="42">
        <f t="shared" si="102"/>
        <v>0</v>
      </c>
      <c r="P82" s="42">
        <f t="shared" si="103"/>
        <v>0</v>
      </c>
      <c r="Q82" s="42">
        <f t="shared" si="104"/>
        <v>0</v>
      </c>
    </row>
    <row r="83" spans="1:253" s="44" customFormat="1" ht="25.5" x14ac:dyDescent="0.2">
      <c r="A83" s="76"/>
      <c r="B83" s="41"/>
      <c r="C83" s="47" t="s">
        <v>64</v>
      </c>
      <c r="D83" s="45"/>
      <c r="E83" s="42">
        <f t="shared" si="100"/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3">
        <v>0</v>
      </c>
      <c r="M83" s="42">
        <f t="shared" si="105"/>
        <v>0</v>
      </c>
      <c r="N83" s="42">
        <f t="shared" si="101"/>
        <v>0</v>
      </c>
      <c r="O83" s="42">
        <f t="shared" si="102"/>
        <v>0</v>
      </c>
      <c r="P83" s="42">
        <f t="shared" si="103"/>
        <v>0</v>
      </c>
      <c r="Q83" s="42">
        <f t="shared" si="104"/>
        <v>0</v>
      </c>
    </row>
    <row r="84" spans="1:253" s="53" customFormat="1" ht="24" customHeight="1" thickBot="1" x14ac:dyDescent="0.25">
      <c r="A84" s="76"/>
      <c r="B84" s="41"/>
      <c r="C84" s="47" t="s">
        <v>59</v>
      </c>
      <c r="D84" s="45"/>
      <c r="E84" s="42">
        <f t="shared" si="100"/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3">
        <v>0</v>
      </c>
      <c r="M84" s="42">
        <f t="shared" si="105"/>
        <v>0</v>
      </c>
      <c r="N84" s="42">
        <f t="shared" si="101"/>
        <v>0</v>
      </c>
      <c r="O84" s="42">
        <f t="shared" si="102"/>
        <v>0</v>
      </c>
      <c r="P84" s="42">
        <f t="shared" si="103"/>
        <v>0</v>
      </c>
      <c r="Q84" s="42">
        <f t="shared" si="104"/>
        <v>0</v>
      </c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  <c r="IQ84" s="44"/>
      <c r="IR84" s="44"/>
      <c r="IS84" s="44"/>
    </row>
    <row r="85" spans="1:253" s="44" customFormat="1" x14ac:dyDescent="0.2">
      <c r="A85" s="77" t="s">
        <v>14</v>
      </c>
      <c r="B85" s="58" t="s">
        <v>71</v>
      </c>
      <c r="C85" s="47" t="s">
        <v>34</v>
      </c>
      <c r="D85" s="39"/>
      <c r="E85" s="42">
        <f>E86+E90+E95+E96+E97+E98</f>
        <v>32040.494183241568</v>
      </c>
      <c r="F85" s="42">
        <f t="shared" ref="F85:L85" si="106">F86+F90+F95+F96+F97+F98</f>
        <v>4428.7449999999999</v>
      </c>
      <c r="G85" s="42">
        <f t="shared" si="106"/>
        <v>3332.79</v>
      </c>
      <c r="H85" s="42">
        <f t="shared" si="106"/>
        <v>2865</v>
      </c>
      <c r="I85" s="42">
        <f>I86+I90+I95+I96+I97+I98</f>
        <v>2975</v>
      </c>
      <c r="J85" s="42">
        <f t="shared" si="106"/>
        <v>3515</v>
      </c>
      <c r="K85" s="42">
        <f t="shared" si="106"/>
        <v>2809.64</v>
      </c>
      <c r="L85" s="43">
        <f t="shared" si="106"/>
        <v>1933.08</v>
      </c>
      <c r="M85" s="42">
        <f t="shared" ref="M85:Q85" si="107">M86+M90+M95+M96+M97+M98</f>
        <v>1933.08</v>
      </c>
      <c r="N85" s="42">
        <f t="shared" si="107"/>
        <v>1983.3400799999997</v>
      </c>
      <c r="O85" s="42">
        <f t="shared" si="107"/>
        <v>2034.9069220799997</v>
      </c>
      <c r="P85" s="42">
        <f t="shared" si="107"/>
        <v>2087.8145020540796</v>
      </c>
      <c r="Q85" s="42">
        <f t="shared" si="107"/>
        <v>2142.0976791074859</v>
      </c>
    </row>
    <row r="86" spans="1:253" s="44" customFormat="1" x14ac:dyDescent="0.2">
      <c r="A86" s="77"/>
      <c r="B86" s="58"/>
      <c r="C86" s="33" t="s">
        <v>6</v>
      </c>
      <c r="D86" s="39"/>
      <c r="E86" s="42">
        <f>E87+E88+E89</f>
        <v>1215.3899999999999</v>
      </c>
      <c r="F86" s="42">
        <f t="shared" ref="F86:J86" si="108">F87+F88+F89</f>
        <v>837.5</v>
      </c>
      <c r="G86" s="42">
        <f t="shared" si="108"/>
        <v>377.89</v>
      </c>
      <c r="H86" s="42">
        <f t="shared" si="108"/>
        <v>0</v>
      </c>
      <c r="I86" s="42">
        <f t="shared" si="108"/>
        <v>0</v>
      </c>
      <c r="J86" s="42">
        <f t="shared" si="108"/>
        <v>0</v>
      </c>
      <c r="K86" s="42">
        <f t="shared" ref="K86:L86" si="109">K87+K88+K89</f>
        <v>0</v>
      </c>
      <c r="L86" s="43">
        <f t="shared" si="109"/>
        <v>0</v>
      </c>
      <c r="M86" s="42">
        <f t="shared" ref="M86:Q86" si="110">M87+M88+M89</f>
        <v>0</v>
      </c>
      <c r="N86" s="42">
        <f t="shared" si="110"/>
        <v>0</v>
      </c>
      <c r="O86" s="42">
        <f t="shared" si="110"/>
        <v>0</v>
      </c>
      <c r="P86" s="42">
        <f t="shared" si="110"/>
        <v>0</v>
      </c>
      <c r="Q86" s="42">
        <f t="shared" si="110"/>
        <v>0</v>
      </c>
    </row>
    <row r="87" spans="1:253" s="44" customFormat="1" x14ac:dyDescent="0.2">
      <c r="A87" s="77"/>
      <c r="B87" s="58"/>
      <c r="C87" s="33"/>
      <c r="D87" s="38">
        <v>813</v>
      </c>
      <c r="E87" s="42">
        <f t="shared" ref="E87:E89" si="111">SUM(F87:Q87)</f>
        <v>352.89</v>
      </c>
      <c r="F87" s="42">
        <f>F102+F117</f>
        <v>255</v>
      </c>
      <c r="G87" s="42">
        <f t="shared" ref="G87:J87" si="112">G102+G117</f>
        <v>97.89</v>
      </c>
      <c r="H87" s="42">
        <f t="shared" si="112"/>
        <v>0</v>
      </c>
      <c r="I87" s="42">
        <f t="shared" si="112"/>
        <v>0</v>
      </c>
      <c r="J87" s="42">
        <f t="shared" si="112"/>
        <v>0</v>
      </c>
      <c r="K87" s="42">
        <f t="shared" ref="K87:L87" si="113">K102+K117</f>
        <v>0</v>
      </c>
      <c r="L87" s="43">
        <f t="shared" si="113"/>
        <v>0</v>
      </c>
      <c r="M87" s="42">
        <f t="shared" ref="M87:Q87" si="114">M102+M117</f>
        <v>0</v>
      </c>
      <c r="N87" s="42">
        <f t="shared" si="114"/>
        <v>0</v>
      </c>
      <c r="O87" s="42">
        <f t="shared" si="114"/>
        <v>0</v>
      </c>
      <c r="P87" s="42">
        <f t="shared" si="114"/>
        <v>0</v>
      </c>
      <c r="Q87" s="42">
        <f t="shared" si="114"/>
        <v>0</v>
      </c>
    </row>
    <row r="88" spans="1:253" s="44" customFormat="1" x14ac:dyDescent="0.2">
      <c r="A88" s="77"/>
      <c r="B88" s="58"/>
      <c r="C88" s="33"/>
      <c r="D88" s="38">
        <v>816</v>
      </c>
      <c r="E88" s="42">
        <f t="shared" si="111"/>
        <v>617.5</v>
      </c>
      <c r="F88" s="42">
        <f>F103+F118</f>
        <v>537.5</v>
      </c>
      <c r="G88" s="42">
        <f t="shared" ref="G88:J88" si="115">G103+G118</f>
        <v>80</v>
      </c>
      <c r="H88" s="42">
        <f t="shared" si="115"/>
        <v>0</v>
      </c>
      <c r="I88" s="42">
        <f t="shared" si="115"/>
        <v>0</v>
      </c>
      <c r="J88" s="42">
        <f t="shared" si="115"/>
        <v>0</v>
      </c>
      <c r="K88" s="42">
        <f t="shared" ref="K88:L88" si="116">K103+K118</f>
        <v>0</v>
      </c>
      <c r="L88" s="43">
        <f t="shared" si="116"/>
        <v>0</v>
      </c>
      <c r="M88" s="42">
        <f t="shared" ref="M88:Q88" si="117">M103+M118</f>
        <v>0</v>
      </c>
      <c r="N88" s="42">
        <f t="shared" si="117"/>
        <v>0</v>
      </c>
      <c r="O88" s="42">
        <f t="shared" si="117"/>
        <v>0</v>
      </c>
      <c r="P88" s="42">
        <f t="shared" si="117"/>
        <v>0</v>
      </c>
      <c r="Q88" s="42">
        <f t="shared" si="117"/>
        <v>0</v>
      </c>
    </row>
    <row r="89" spans="1:253" s="44" customFormat="1" x14ac:dyDescent="0.2">
      <c r="A89" s="77"/>
      <c r="B89" s="58"/>
      <c r="C89" s="33"/>
      <c r="D89" s="38">
        <v>847</v>
      </c>
      <c r="E89" s="42">
        <f t="shared" si="111"/>
        <v>245</v>
      </c>
      <c r="F89" s="42">
        <f>F104+F140</f>
        <v>45</v>
      </c>
      <c r="G89" s="42">
        <f t="shared" ref="G89:J89" si="118">G104+G140</f>
        <v>200</v>
      </c>
      <c r="H89" s="42">
        <f t="shared" si="118"/>
        <v>0</v>
      </c>
      <c r="I89" s="42">
        <f t="shared" si="118"/>
        <v>0</v>
      </c>
      <c r="J89" s="42">
        <f t="shared" si="118"/>
        <v>0</v>
      </c>
      <c r="K89" s="42">
        <f t="shared" ref="K89:L89" si="119">K104+K140</f>
        <v>0</v>
      </c>
      <c r="L89" s="43">
        <f t="shared" si="119"/>
        <v>0</v>
      </c>
      <c r="M89" s="42">
        <f t="shared" ref="M89:Q89" si="120">M104+M140</f>
        <v>0</v>
      </c>
      <c r="N89" s="42">
        <f t="shared" si="120"/>
        <v>0</v>
      </c>
      <c r="O89" s="42">
        <f t="shared" si="120"/>
        <v>0</v>
      </c>
      <c r="P89" s="42">
        <f t="shared" si="120"/>
        <v>0</v>
      </c>
      <c r="Q89" s="42">
        <f t="shared" si="120"/>
        <v>0</v>
      </c>
    </row>
    <row r="90" spans="1:253" s="44" customFormat="1" x14ac:dyDescent="0.2">
      <c r="A90" s="77"/>
      <c r="B90" s="58"/>
      <c r="C90" s="33" t="s">
        <v>7</v>
      </c>
      <c r="D90" s="38"/>
      <c r="E90" s="42">
        <f>E91+E92+E93+E94</f>
        <v>30825.104183241569</v>
      </c>
      <c r="F90" s="42">
        <f t="shared" ref="F90:J90" si="121">F91+F92+F93+F94</f>
        <v>3591.2449999999999</v>
      </c>
      <c r="G90" s="42">
        <f t="shared" si="121"/>
        <v>2954.9</v>
      </c>
      <c r="H90" s="42">
        <f t="shared" si="121"/>
        <v>2865</v>
      </c>
      <c r="I90" s="42">
        <f>I91+I92+I93+I94</f>
        <v>2975</v>
      </c>
      <c r="J90" s="42">
        <f t="shared" si="121"/>
        <v>3515</v>
      </c>
      <c r="K90" s="42">
        <f t="shared" ref="K90:L90" si="122">K91+K92+K93+K94</f>
        <v>2809.64</v>
      </c>
      <c r="L90" s="43">
        <f t="shared" si="122"/>
        <v>1933.08</v>
      </c>
      <c r="M90" s="42">
        <f t="shared" ref="M90:Q90" si="123">M91+M92+M93+M94</f>
        <v>1933.08</v>
      </c>
      <c r="N90" s="42">
        <f t="shared" si="123"/>
        <v>1983.3400799999997</v>
      </c>
      <c r="O90" s="42">
        <f t="shared" si="123"/>
        <v>2034.9069220799997</v>
      </c>
      <c r="P90" s="42">
        <f t="shared" si="123"/>
        <v>2087.8145020540796</v>
      </c>
      <c r="Q90" s="42">
        <f t="shared" si="123"/>
        <v>2142.0976791074859</v>
      </c>
    </row>
    <row r="91" spans="1:253" s="44" customFormat="1" x14ac:dyDescent="0.2">
      <c r="A91" s="77"/>
      <c r="B91" s="58"/>
      <c r="C91" s="33"/>
      <c r="D91" s="45" t="s">
        <v>47</v>
      </c>
      <c r="E91" s="42">
        <f t="shared" ref="E91:E99" si="124">SUM(F91:Q91)</f>
        <v>15521.833830728125</v>
      </c>
      <c r="F91" s="42">
        <f>F106+F120+F131</f>
        <v>755</v>
      </c>
      <c r="G91" s="42">
        <f t="shared" ref="G91:H91" si="125">G106+G120+G131</f>
        <v>865</v>
      </c>
      <c r="H91" s="42">
        <f t="shared" si="125"/>
        <v>555</v>
      </c>
      <c r="I91" s="42">
        <f>I106+I120+I131</f>
        <v>1382</v>
      </c>
      <c r="J91" s="42">
        <f>J106+J120+J131+J141</f>
        <v>2455</v>
      </c>
      <c r="K91" s="42">
        <f>K106+K120+K131+K141</f>
        <v>1719.6399999999999</v>
      </c>
      <c r="L91" s="43">
        <f>L106+L120+L131+L141</f>
        <v>1243.08</v>
      </c>
      <c r="M91" s="43">
        <f>M106+M120+M131+M141</f>
        <v>1243.08</v>
      </c>
      <c r="N91" s="42">
        <f t="shared" ref="N91:N99" si="126">M91*1.026</f>
        <v>1275.4000799999999</v>
      </c>
      <c r="O91" s="42">
        <f t="shared" ref="O91:O99" si="127">N91*1.026</f>
        <v>1308.5604820799999</v>
      </c>
      <c r="P91" s="42">
        <f t="shared" ref="P91:P99" si="128">O91*1.026</f>
        <v>1342.5830546140799</v>
      </c>
      <c r="Q91" s="42">
        <f t="shared" ref="Q91:Q99" si="129">P91*1.026</f>
        <v>1377.4902140340459</v>
      </c>
    </row>
    <row r="92" spans="1:253" s="44" customFormat="1" x14ac:dyDescent="0.2">
      <c r="A92" s="77"/>
      <c r="B92" s="58"/>
      <c r="C92" s="33"/>
      <c r="D92" s="45" t="s">
        <v>48</v>
      </c>
      <c r="E92" s="42">
        <f t="shared" si="124"/>
        <v>8561.2540021856003</v>
      </c>
      <c r="F92" s="42">
        <f>F107+F121</f>
        <v>801.245</v>
      </c>
      <c r="G92" s="42">
        <f t="shared" ref="G92:J92" si="130">G107+G121</f>
        <v>709.9</v>
      </c>
      <c r="H92" s="42">
        <f t="shared" si="130"/>
        <v>660</v>
      </c>
      <c r="I92" s="42">
        <f>I107+I121</f>
        <v>660</v>
      </c>
      <c r="J92" s="42">
        <f t="shared" si="130"/>
        <v>970</v>
      </c>
      <c r="K92" s="42">
        <f t="shared" ref="K92:M92" si="131">K107+K121</f>
        <v>1000</v>
      </c>
      <c r="L92" s="43">
        <f t="shared" si="131"/>
        <v>600</v>
      </c>
      <c r="M92" s="43">
        <f t="shared" si="131"/>
        <v>600</v>
      </c>
      <c r="N92" s="42">
        <f t="shared" si="126"/>
        <v>615.6</v>
      </c>
      <c r="O92" s="42">
        <f t="shared" si="127"/>
        <v>631.60559999999998</v>
      </c>
      <c r="P92" s="42">
        <f t="shared" si="128"/>
        <v>648.02734559999999</v>
      </c>
      <c r="Q92" s="42">
        <f t="shared" si="129"/>
        <v>664.87605658560005</v>
      </c>
    </row>
    <row r="93" spans="1:253" s="44" customFormat="1" x14ac:dyDescent="0.2">
      <c r="A93" s="77"/>
      <c r="B93" s="58"/>
      <c r="C93" s="33"/>
      <c r="D93" s="45" t="s">
        <v>51</v>
      </c>
      <c r="E93" s="42">
        <f t="shared" si="124"/>
        <v>1104.0163503278402</v>
      </c>
      <c r="F93" s="42">
        <f>F108+F132</f>
        <v>90</v>
      </c>
      <c r="G93" s="42">
        <f t="shared" ref="G93:J93" si="132">G108+G132</f>
        <v>90</v>
      </c>
      <c r="H93" s="42">
        <f t="shared" si="132"/>
        <v>90</v>
      </c>
      <c r="I93" s="42">
        <f t="shared" si="132"/>
        <v>90</v>
      </c>
      <c r="J93" s="42">
        <f t="shared" si="132"/>
        <v>90</v>
      </c>
      <c r="K93" s="42">
        <f t="shared" ref="K93:M93" si="133">K108+K132</f>
        <v>90</v>
      </c>
      <c r="L93" s="43">
        <f t="shared" si="133"/>
        <v>90</v>
      </c>
      <c r="M93" s="43">
        <f t="shared" si="133"/>
        <v>90</v>
      </c>
      <c r="N93" s="42">
        <f t="shared" si="126"/>
        <v>92.34</v>
      </c>
      <c r="O93" s="42">
        <f t="shared" si="127"/>
        <v>94.740840000000006</v>
      </c>
      <c r="P93" s="42">
        <f t="shared" si="128"/>
        <v>97.204101840000007</v>
      </c>
      <c r="Q93" s="42">
        <f t="shared" si="129"/>
        <v>99.731408487840014</v>
      </c>
    </row>
    <row r="94" spans="1:253" s="44" customFormat="1" x14ac:dyDescent="0.2">
      <c r="A94" s="77"/>
      <c r="B94" s="58"/>
      <c r="C94" s="33"/>
      <c r="D94" s="45" t="s">
        <v>46</v>
      </c>
      <c r="E94" s="42">
        <f t="shared" si="124"/>
        <v>5638</v>
      </c>
      <c r="F94" s="42">
        <f>F109+F122+F133+F141</f>
        <v>1945</v>
      </c>
      <c r="G94" s="42">
        <f t="shared" ref="G94:H94" si="134">G109+G122+G133+G141</f>
        <v>1290</v>
      </c>
      <c r="H94" s="42">
        <f t="shared" si="134"/>
        <v>1560</v>
      </c>
      <c r="I94" s="42">
        <f>I109+I122+I133+I142</f>
        <v>843</v>
      </c>
      <c r="J94" s="42">
        <f>J109+J122+J133+J142</f>
        <v>0</v>
      </c>
      <c r="K94" s="42">
        <f t="shared" ref="K94:M94" si="135">K109+K122+K133+K142</f>
        <v>0</v>
      </c>
      <c r="L94" s="43">
        <f t="shared" si="135"/>
        <v>0</v>
      </c>
      <c r="M94" s="43">
        <f t="shared" si="135"/>
        <v>0</v>
      </c>
      <c r="N94" s="42">
        <f t="shared" si="126"/>
        <v>0</v>
      </c>
      <c r="O94" s="42">
        <f t="shared" si="127"/>
        <v>0</v>
      </c>
      <c r="P94" s="42">
        <f t="shared" si="128"/>
        <v>0</v>
      </c>
      <c r="Q94" s="42">
        <f t="shared" si="129"/>
        <v>0</v>
      </c>
    </row>
    <row r="95" spans="1:253" s="44" customFormat="1" x14ac:dyDescent="0.2">
      <c r="A95" s="77"/>
      <c r="B95" s="58"/>
      <c r="C95" s="47" t="s">
        <v>8</v>
      </c>
      <c r="D95" s="45"/>
      <c r="E95" s="42">
        <f t="shared" si="124"/>
        <v>0</v>
      </c>
      <c r="F95" s="42">
        <f t="shared" ref="F95:J98" si="136">F110+F123+F134+F143</f>
        <v>0</v>
      </c>
      <c r="G95" s="42">
        <f t="shared" si="136"/>
        <v>0</v>
      </c>
      <c r="H95" s="42">
        <f t="shared" si="136"/>
        <v>0</v>
      </c>
      <c r="I95" s="42">
        <f t="shared" si="136"/>
        <v>0</v>
      </c>
      <c r="J95" s="42">
        <f t="shared" si="136"/>
        <v>0</v>
      </c>
      <c r="K95" s="42">
        <f t="shared" ref="K95:M95" si="137">K110+K123+K134+K143</f>
        <v>0</v>
      </c>
      <c r="L95" s="43">
        <f t="shared" si="137"/>
        <v>0</v>
      </c>
      <c r="M95" s="43">
        <f t="shared" si="137"/>
        <v>0</v>
      </c>
      <c r="N95" s="42">
        <f t="shared" si="126"/>
        <v>0</v>
      </c>
      <c r="O95" s="42">
        <f t="shared" si="127"/>
        <v>0</v>
      </c>
      <c r="P95" s="42">
        <f t="shared" si="128"/>
        <v>0</v>
      </c>
      <c r="Q95" s="42">
        <f t="shared" si="129"/>
        <v>0</v>
      </c>
    </row>
    <row r="96" spans="1:253" s="44" customFormat="1" ht="25.5" x14ac:dyDescent="0.2">
      <c r="A96" s="77"/>
      <c r="B96" s="58"/>
      <c r="C96" s="47" t="s">
        <v>62</v>
      </c>
      <c r="D96" s="45"/>
      <c r="E96" s="42">
        <f t="shared" si="124"/>
        <v>0</v>
      </c>
      <c r="F96" s="42">
        <f t="shared" si="136"/>
        <v>0</v>
      </c>
      <c r="G96" s="42">
        <f t="shared" si="136"/>
        <v>0</v>
      </c>
      <c r="H96" s="42">
        <f t="shared" si="136"/>
        <v>0</v>
      </c>
      <c r="I96" s="42">
        <f t="shared" si="136"/>
        <v>0</v>
      </c>
      <c r="J96" s="42">
        <f t="shared" si="136"/>
        <v>0</v>
      </c>
      <c r="K96" s="42">
        <f t="shared" ref="K96:M96" si="138">K111+K124+K135+K144</f>
        <v>0</v>
      </c>
      <c r="L96" s="43">
        <f t="shared" si="138"/>
        <v>0</v>
      </c>
      <c r="M96" s="43">
        <f t="shared" si="138"/>
        <v>0</v>
      </c>
      <c r="N96" s="42">
        <f t="shared" si="126"/>
        <v>0</v>
      </c>
      <c r="O96" s="42">
        <f t="shared" si="127"/>
        <v>0</v>
      </c>
      <c r="P96" s="42">
        <f t="shared" si="128"/>
        <v>0</v>
      </c>
      <c r="Q96" s="42">
        <f t="shared" si="129"/>
        <v>0</v>
      </c>
    </row>
    <row r="97" spans="1:253" s="44" customFormat="1" x14ac:dyDescent="0.2">
      <c r="A97" s="77"/>
      <c r="B97" s="58"/>
      <c r="C97" s="47" t="s">
        <v>63</v>
      </c>
      <c r="D97" s="45"/>
      <c r="E97" s="42">
        <f t="shared" si="124"/>
        <v>0</v>
      </c>
      <c r="F97" s="42">
        <f t="shared" si="136"/>
        <v>0</v>
      </c>
      <c r="G97" s="42">
        <f t="shared" si="136"/>
        <v>0</v>
      </c>
      <c r="H97" s="42">
        <f t="shared" si="136"/>
        <v>0</v>
      </c>
      <c r="I97" s="42">
        <f t="shared" si="136"/>
        <v>0</v>
      </c>
      <c r="J97" s="42">
        <f t="shared" si="136"/>
        <v>0</v>
      </c>
      <c r="K97" s="42">
        <f t="shared" ref="K97:L97" si="139">K112+K125+K136+K145</f>
        <v>0</v>
      </c>
      <c r="L97" s="43">
        <f t="shared" si="139"/>
        <v>0</v>
      </c>
      <c r="M97" s="42">
        <f t="shared" ref="M97:M99" si="140">L97*1.026</f>
        <v>0</v>
      </c>
      <c r="N97" s="42">
        <f t="shared" si="126"/>
        <v>0</v>
      </c>
      <c r="O97" s="42">
        <f t="shared" si="127"/>
        <v>0</v>
      </c>
      <c r="P97" s="42">
        <f t="shared" si="128"/>
        <v>0</v>
      </c>
      <c r="Q97" s="42">
        <f t="shared" si="129"/>
        <v>0</v>
      </c>
    </row>
    <row r="98" spans="1:253" s="44" customFormat="1" ht="25.5" x14ac:dyDescent="0.2">
      <c r="A98" s="77"/>
      <c r="B98" s="58"/>
      <c r="C98" s="47" t="s">
        <v>64</v>
      </c>
      <c r="D98" s="45"/>
      <c r="E98" s="42">
        <f t="shared" si="124"/>
        <v>0</v>
      </c>
      <c r="F98" s="42">
        <f t="shared" si="136"/>
        <v>0</v>
      </c>
      <c r="G98" s="42">
        <f t="shared" si="136"/>
        <v>0</v>
      </c>
      <c r="H98" s="42">
        <f t="shared" si="136"/>
        <v>0</v>
      </c>
      <c r="I98" s="42">
        <f t="shared" si="136"/>
        <v>0</v>
      </c>
      <c r="J98" s="42">
        <f t="shared" si="136"/>
        <v>0</v>
      </c>
      <c r="K98" s="42">
        <f t="shared" ref="K98:L98" si="141">K113+K126+K137+K146</f>
        <v>0</v>
      </c>
      <c r="L98" s="43">
        <f t="shared" si="141"/>
        <v>0</v>
      </c>
      <c r="M98" s="42">
        <f t="shared" si="140"/>
        <v>0</v>
      </c>
      <c r="N98" s="42">
        <f t="shared" si="126"/>
        <v>0</v>
      </c>
      <c r="O98" s="42">
        <f t="shared" si="127"/>
        <v>0</v>
      </c>
      <c r="P98" s="42">
        <f t="shared" si="128"/>
        <v>0</v>
      </c>
      <c r="Q98" s="42">
        <f t="shared" si="129"/>
        <v>0</v>
      </c>
    </row>
    <row r="99" spans="1:253" s="44" customFormat="1" ht="24.75" customHeight="1" thickBot="1" x14ac:dyDescent="0.25">
      <c r="A99" s="77"/>
      <c r="B99" s="58"/>
      <c r="C99" s="47" t="s">
        <v>59</v>
      </c>
      <c r="D99" s="45"/>
      <c r="E99" s="42">
        <f t="shared" si="124"/>
        <v>0</v>
      </c>
      <c r="F99" s="42">
        <f>F114+F127+F138+F147</f>
        <v>0</v>
      </c>
      <c r="G99" s="42">
        <f t="shared" ref="G99:J99" si="142">G114+G127+G138+G147</f>
        <v>0</v>
      </c>
      <c r="H99" s="42">
        <f t="shared" si="142"/>
        <v>0</v>
      </c>
      <c r="I99" s="42">
        <f t="shared" si="142"/>
        <v>0</v>
      </c>
      <c r="J99" s="42">
        <f t="shared" si="142"/>
        <v>0</v>
      </c>
      <c r="K99" s="42">
        <f t="shared" ref="K99:L99" si="143">K114+K127+K138+K147</f>
        <v>0</v>
      </c>
      <c r="L99" s="43">
        <f t="shared" si="143"/>
        <v>0</v>
      </c>
      <c r="M99" s="42">
        <f t="shared" si="140"/>
        <v>0</v>
      </c>
      <c r="N99" s="42">
        <f t="shared" si="126"/>
        <v>0</v>
      </c>
      <c r="O99" s="42">
        <f t="shared" si="127"/>
        <v>0</v>
      </c>
      <c r="P99" s="42">
        <f t="shared" si="128"/>
        <v>0</v>
      </c>
      <c r="Q99" s="42">
        <f t="shared" si="129"/>
        <v>0</v>
      </c>
    </row>
    <row r="100" spans="1:253" s="49" customFormat="1" x14ac:dyDescent="0.2">
      <c r="A100" s="33" t="s">
        <v>15</v>
      </c>
      <c r="B100" s="41" t="s">
        <v>65</v>
      </c>
      <c r="C100" s="47" t="s">
        <v>34</v>
      </c>
      <c r="D100" s="39"/>
      <c r="E100" s="42">
        <f>E101+E105+E110+E111+E112+E113</f>
        <v>19113.772029853884</v>
      </c>
      <c r="F100" s="42">
        <f t="shared" ref="F100:L100" si="144">F101+F105+F110+F111+F112+F113</f>
        <v>3353.1917999999996</v>
      </c>
      <c r="G100" s="42">
        <f t="shared" si="144"/>
        <v>2662.79</v>
      </c>
      <c r="H100" s="42">
        <f t="shared" si="144"/>
        <v>1650</v>
      </c>
      <c r="I100" s="42">
        <f t="shared" si="144"/>
        <v>1827</v>
      </c>
      <c r="J100" s="42">
        <f t="shared" si="144"/>
        <v>1885</v>
      </c>
      <c r="K100" s="42">
        <f t="shared" si="144"/>
        <v>1449.6399999999999</v>
      </c>
      <c r="L100" s="43">
        <f t="shared" si="144"/>
        <v>1003.0799999999999</v>
      </c>
      <c r="M100" s="42">
        <f t="shared" ref="M100:Q100" si="145">M101+M105+M110+M111+M112+M113</f>
        <v>1003.0799999999999</v>
      </c>
      <c r="N100" s="42">
        <f t="shared" si="145"/>
        <v>1029.1600799999999</v>
      </c>
      <c r="O100" s="42">
        <f t="shared" si="145"/>
        <v>1055.91824208</v>
      </c>
      <c r="P100" s="42">
        <f t="shared" si="145"/>
        <v>1083.3721163740802</v>
      </c>
      <c r="Q100" s="42">
        <f t="shared" si="145"/>
        <v>1111.5397913998063</v>
      </c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  <c r="IQ100" s="44"/>
      <c r="IR100" s="44"/>
      <c r="IS100" s="44"/>
    </row>
    <row r="101" spans="1:253" s="44" customFormat="1" x14ac:dyDescent="0.2">
      <c r="A101" s="33"/>
      <c r="B101" s="41"/>
      <c r="C101" s="33" t="s">
        <v>6</v>
      </c>
      <c r="D101" s="39"/>
      <c r="E101" s="42">
        <f>E102+E103+E104</f>
        <v>1070.3899999999999</v>
      </c>
      <c r="F101" s="42">
        <f t="shared" ref="F101:J101" si="146">F102+F103+F104</f>
        <v>692.5</v>
      </c>
      <c r="G101" s="42">
        <f t="shared" si="146"/>
        <v>377.89</v>
      </c>
      <c r="H101" s="42">
        <f t="shared" si="146"/>
        <v>0</v>
      </c>
      <c r="I101" s="42">
        <f t="shared" si="146"/>
        <v>0</v>
      </c>
      <c r="J101" s="42">
        <f t="shared" si="146"/>
        <v>0</v>
      </c>
      <c r="K101" s="42">
        <f t="shared" ref="K101:L101" si="147">K102+K103+K104</f>
        <v>0</v>
      </c>
      <c r="L101" s="43">
        <f t="shared" si="147"/>
        <v>0</v>
      </c>
      <c r="M101" s="42">
        <f t="shared" ref="M101:Q101" si="148">M102+M103+M104</f>
        <v>0</v>
      </c>
      <c r="N101" s="42">
        <f t="shared" si="148"/>
        <v>0</v>
      </c>
      <c r="O101" s="42">
        <f t="shared" si="148"/>
        <v>0</v>
      </c>
      <c r="P101" s="42">
        <f t="shared" si="148"/>
        <v>0</v>
      </c>
      <c r="Q101" s="42">
        <f t="shared" si="148"/>
        <v>0</v>
      </c>
    </row>
    <row r="102" spans="1:253" s="44" customFormat="1" x14ac:dyDescent="0.2">
      <c r="A102" s="33"/>
      <c r="B102" s="41"/>
      <c r="C102" s="33"/>
      <c r="D102" s="38">
        <v>813</v>
      </c>
      <c r="E102" s="59">
        <f t="shared" ref="E102:E104" si="149">SUM(F102:Q102)</f>
        <v>302.89</v>
      </c>
      <c r="F102" s="50">
        <f>35+50+120</f>
        <v>205</v>
      </c>
      <c r="G102" s="50">
        <f>30+67.89</f>
        <v>97.89</v>
      </c>
      <c r="H102" s="50">
        <v>0</v>
      </c>
      <c r="I102" s="50">
        <v>0</v>
      </c>
      <c r="J102" s="50">
        <v>0</v>
      </c>
      <c r="K102" s="50">
        <v>0</v>
      </c>
      <c r="L102" s="51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</row>
    <row r="103" spans="1:253" s="44" customFormat="1" x14ac:dyDescent="0.2">
      <c r="A103" s="33"/>
      <c r="B103" s="41"/>
      <c r="C103" s="33"/>
      <c r="D103" s="38">
        <v>816</v>
      </c>
      <c r="E103" s="59">
        <f t="shared" si="149"/>
        <v>567.5</v>
      </c>
      <c r="F103" s="50">
        <f>250+100+137.5</f>
        <v>487.5</v>
      </c>
      <c r="G103" s="50">
        <v>80</v>
      </c>
      <c r="H103" s="50">
        <v>0</v>
      </c>
      <c r="I103" s="50">
        <v>0</v>
      </c>
      <c r="J103" s="50">
        <v>0</v>
      </c>
      <c r="K103" s="50">
        <v>0</v>
      </c>
      <c r="L103" s="51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</row>
    <row r="104" spans="1:253" s="44" customFormat="1" x14ac:dyDescent="0.2">
      <c r="A104" s="33"/>
      <c r="B104" s="41"/>
      <c r="C104" s="33"/>
      <c r="D104" s="38">
        <v>847</v>
      </c>
      <c r="E104" s="59">
        <f t="shared" si="149"/>
        <v>200</v>
      </c>
      <c r="F104" s="50">
        <v>0</v>
      </c>
      <c r="G104" s="50">
        <v>200</v>
      </c>
      <c r="H104" s="50">
        <v>0</v>
      </c>
      <c r="I104" s="50">
        <v>0</v>
      </c>
      <c r="J104" s="50">
        <v>0</v>
      </c>
      <c r="K104" s="50">
        <v>0</v>
      </c>
      <c r="L104" s="51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</row>
    <row r="105" spans="1:253" s="44" customFormat="1" x14ac:dyDescent="0.2">
      <c r="A105" s="33"/>
      <c r="B105" s="41"/>
      <c r="C105" s="33" t="s">
        <v>7</v>
      </c>
      <c r="D105" s="38"/>
      <c r="E105" s="59">
        <f>E106+E107+E108+E109</f>
        <v>18043.382029853885</v>
      </c>
      <c r="F105" s="59">
        <f t="shared" ref="F105:J105" si="150">F106+F107+F108+F109</f>
        <v>2660.6917999999996</v>
      </c>
      <c r="G105" s="59">
        <f t="shared" si="150"/>
        <v>2284.9</v>
      </c>
      <c r="H105" s="59">
        <f t="shared" si="150"/>
        <v>1650</v>
      </c>
      <c r="I105" s="59">
        <f t="shared" si="150"/>
        <v>1827</v>
      </c>
      <c r="J105" s="59">
        <f t="shared" si="150"/>
        <v>1885</v>
      </c>
      <c r="K105" s="59">
        <f t="shared" ref="K105:L105" si="151">K106+K107+K108+K109</f>
        <v>1449.6399999999999</v>
      </c>
      <c r="L105" s="60">
        <f t="shared" si="151"/>
        <v>1003.0799999999999</v>
      </c>
      <c r="M105" s="42">
        <f t="shared" ref="M105:Q105" si="152">M106+M107+M108+M109</f>
        <v>1003.0799999999999</v>
      </c>
      <c r="N105" s="42">
        <f t="shared" si="152"/>
        <v>1029.1600799999999</v>
      </c>
      <c r="O105" s="42">
        <f t="shared" si="152"/>
        <v>1055.91824208</v>
      </c>
      <c r="P105" s="42">
        <f t="shared" si="152"/>
        <v>1083.3721163740802</v>
      </c>
      <c r="Q105" s="42">
        <f t="shared" si="152"/>
        <v>1111.5397913998063</v>
      </c>
    </row>
    <row r="106" spans="1:253" s="44" customFormat="1" x14ac:dyDescent="0.2">
      <c r="A106" s="33"/>
      <c r="B106" s="41"/>
      <c r="C106" s="33"/>
      <c r="D106" s="45" t="s">
        <v>47</v>
      </c>
      <c r="E106" s="59">
        <f t="shared" ref="E106:E114" si="153">SUM(F106:Q106)</f>
        <v>6753.3551611473258</v>
      </c>
      <c r="F106" s="50">
        <f>0+30+50+200+35+10+30+45+60+30+25</f>
        <v>515</v>
      </c>
      <c r="G106" s="50">
        <f>60+20+80+30+50+200+35+15+15+45+25+30</f>
        <v>605</v>
      </c>
      <c r="H106" s="50">
        <v>185</v>
      </c>
      <c r="I106" s="50">
        <v>987</v>
      </c>
      <c r="J106" s="50">
        <v>1115</v>
      </c>
      <c r="K106" s="50">
        <v>569.64</v>
      </c>
      <c r="L106" s="51">
        <v>443.08</v>
      </c>
      <c r="M106" s="60">
        <v>443.08</v>
      </c>
      <c r="N106" s="42">
        <f t="shared" ref="N106:N114" si="154">M106*1.026</f>
        <v>454.60007999999999</v>
      </c>
      <c r="O106" s="42">
        <f t="shared" ref="O106:O114" si="155">N106*1.026</f>
        <v>466.41968208000003</v>
      </c>
      <c r="P106" s="42">
        <f t="shared" ref="P106:P114" si="156">O106*1.026</f>
        <v>478.54659381408004</v>
      </c>
      <c r="Q106" s="42">
        <f t="shared" ref="Q106:Q114" si="157">P106*1.026</f>
        <v>490.98880525324614</v>
      </c>
    </row>
    <row r="107" spans="1:253" s="44" customFormat="1" x14ac:dyDescent="0.2">
      <c r="A107" s="33"/>
      <c r="B107" s="41"/>
      <c r="C107" s="33"/>
      <c r="D107" s="45" t="s">
        <v>48</v>
      </c>
      <c r="E107" s="59">
        <f t="shared" si="153"/>
        <v>6846.5637183787212</v>
      </c>
      <c r="F107" s="50">
        <f>6.245+200+225+60+50+110+50</f>
        <v>701.245</v>
      </c>
      <c r="G107" s="50">
        <f>10+170+249.9+50+110</f>
        <v>589.9</v>
      </c>
      <c r="H107" s="50">
        <f>0+140+250+120+60</f>
        <v>570</v>
      </c>
      <c r="I107" s="50">
        <v>570</v>
      </c>
      <c r="J107" s="50">
        <v>680</v>
      </c>
      <c r="K107" s="50">
        <v>790</v>
      </c>
      <c r="L107" s="51">
        <v>470</v>
      </c>
      <c r="M107" s="42">
        <v>470</v>
      </c>
      <c r="N107" s="42">
        <f t="shared" si="154"/>
        <v>482.22</v>
      </c>
      <c r="O107" s="42">
        <f t="shared" si="155"/>
        <v>494.75772000000006</v>
      </c>
      <c r="P107" s="42">
        <f t="shared" si="156"/>
        <v>507.62142072000006</v>
      </c>
      <c r="Q107" s="42">
        <f t="shared" si="157"/>
        <v>520.81957765872005</v>
      </c>
    </row>
    <row r="108" spans="1:253" s="44" customFormat="1" x14ac:dyDescent="0.2">
      <c r="A108" s="33"/>
      <c r="B108" s="41"/>
      <c r="C108" s="33"/>
      <c r="D108" s="45" t="s">
        <v>51</v>
      </c>
      <c r="E108" s="59">
        <f t="shared" si="153"/>
        <v>924.01635032784009</v>
      </c>
      <c r="F108" s="50">
        <v>0</v>
      </c>
      <c r="G108" s="50">
        <v>0</v>
      </c>
      <c r="H108" s="50">
        <v>90</v>
      </c>
      <c r="I108" s="50">
        <v>90</v>
      </c>
      <c r="J108" s="50">
        <v>90</v>
      </c>
      <c r="K108" s="50">
        <v>90</v>
      </c>
      <c r="L108" s="51">
        <v>90</v>
      </c>
      <c r="M108" s="42">
        <v>90</v>
      </c>
      <c r="N108" s="42">
        <f t="shared" si="154"/>
        <v>92.34</v>
      </c>
      <c r="O108" s="42">
        <f t="shared" si="155"/>
        <v>94.740840000000006</v>
      </c>
      <c r="P108" s="42">
        <f t="shared" si="156"/>
        <v>97.204101840000007</v>
      </c>
      <c r="Q108" s="42">
        <f t="shared" si="157"/>
        <v>99.731408487840014</v>
      </c>
    </row>
    <row r="109" spans="1:253" s="44" customFormat="1" x14ac:dyDescent="0.2">
      <c r="A109" s="33"/>
      <c r="B109" s="41"/>
      <c r="C109" s="33"/>
      <c r="D109" s="45" t="s">
        <v>46</v>
      </c>
      <c r="E109" s="59">
        <f t="shared" si="153"/>
        <v>3519.4467999999997</v>
      </c>
      <c r="F109" s="50">
        <f>25+80+50+1219.4468+70</f>
        <v>1444.4467999999999</v>
      </c>
      <c r="G109" s="50">
        <f>25+80+50+500+30+50+40+250+65</f>
        <v>1090</v>
      </c>
      <c r="H109" s="50">
        <f>20+140+20+555+70</f>
        <v>805</v>
      </c>
      <c r="I109" s="50">
        <v>180</v>
      </c>
      <c r="J109" s="50">
        <v>0</v>
      </c>
      <c r="K109" s="50">
        <v>0</v>
      </c>
      <c r="L109" s="51">
        <v>0</v>
      </c>
      <c r="M109" s="42">
        <f t="shared" ref="M109:M114" si="158">L109*1.026</f>
        <v>0</v>
      </c>
      <c r="N109" s="42">
        <f t="shared" si="154"/>
        <v>0</v>
      </c>
      <c r="O109" s="42">
        <f t="shared" si="155"/>
        <v>0</v>
      </c>
      <c r="P109" s="42">
        <f t="shared" si="156"/>
        <v>0</v>
      </c>
      <c r="Q109" s="42">
        <f t="shared" si="157"/>
        <v>0</v>
      </c>
    </row>
    <row r="110" spans="1:253" s="44" customFormat="1" x14ac:dyDescent="0.2">
      <c r="A110" s="33"/>
      <c r="B110" s="41"/>
      <c r="C110" s="47" t="s">
        <v>8</v>
      </c>
      <c r="D110" s="45"/>
      <c r="E110" s="59">
        <f t="shared" si="153"/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1">
        <v>0</v>
      </c>
      <c r="M110" s="42">
        <f t="shared" si="158"/>
        <v>0</v>
      </c>
      <c r="N110" s="42">
        <f t="shared" si="154"/>
        <v>0</v>
      </c>
      <c r="O110" s="42">
        <f t="shared" si="155"/>
        <v>0</v>
      </c>
      <c r="P110" s="42">
        <f t="shared" si="156"/>
        <v>0</v>
      </c>
      <c r="Q110" s="42">
        <f t="shared" si="157"/>
        <v>0</v>
      </c>
    </row>
    <row r="111" spans="1:253" s="44" customFormat="1" ht="25.5" x14ac:dyDescent="0.2">
      <c r="A111" s="33"/>
      <c r="B111" s="41"/>
      <c r="C111" s="47" t="s">
        <v>62</v>
      </c>
      <c r="D111" s="45"/>
      <c r="E111" s="59">
        <f t="shared" si="153"/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1">
        <v>0</v>
      </c>
      <c r="M111" s="42">
        <f t="shared" si="158"/>
        <v>0</v>
      </c>
      <c r="N111" s="42">
        <f t="shared" si="154"/>
        <v>0</v>
      </c>
      <c r="O111" s="42">
        <f t="shared" si="155"/>
        <v>0</v>
      </c>
      <c r="P111" s="42">
        <f t="shared" si="156"/>
        <v>0</v>
      </c>
      <c r="Q111" s="42">
        <f t="shared" si="157"/>
        <v>0</v>
      </c>
    </row>
    <row r="112" spans="1:253" s="44" customFormat="1" x14ac:dyDescent="0.2">
      <c r="A112" s="33"/>
      <c r="B112" s="41"/>
      <c r="C112" s="47" t="s">
        <v>63</v>
      </c>
      <c r="D112" s="45"/>
      <c r="E112" s="59">
        <f t="shared" si="153"/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1">
        <v>0</v>
      </c>
      <c r="M112" s="42">
        <f t="shared" si="158"/>
        <v>0</v>
      </c>
      <c r="N112" s="42">
        <f t="shared" si="154"/>
        <v>0</v>
      </c>
      <c r="O112" s="42">
        <f t="shared" si="155"/>
        <v>0</v>
      </c>
      <c r="P112" s="42">
        <f t="shared" si="156"/>
        <v>0</v>
      </c>
      <c r="Q112" s="42">
        <f t="shared" si="157"/>
        <v>0</v>
      </c>
    </row>
    <row r="113" spans="1:253" s="44" customFormat="1" ht="25.5" x14ac:dyDescent="0.2">
      <c r="A113" s="33"/>
      <c r="B113" s="41"/>
      <c r="C113" s="47" t="s">
        <v>64</v>
      </c>
      <c r="D113" s="45"/>
      <c r="E113" s="59">
        <f t="shared" si="153"/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1">
        <v>0</v>
      </c>
      <c r="M113" s="42">
        <f t="shared" si="158"/>
        <v>0</v>
      </c>
      <c r="N113" s="42">
        <f t="shared" si="154"/>
        <v>0</v>
      </c>
      <c r="O113" s="42">
        <f t="shared" si="155"/>
        <v>0</v>
      </c>
      <c r="P113" s="42">
        <f t="shared" si="156"/>
        <v>0</v>
      </c>
      <c r="Q113" s="42">
        <f t="shared" si="157"/>
        <v>0</v>
      </c>
    </row>
    <row r="114" spans="1:253" s="53" customFormat="1" ht="27.75" customHeight="1" thickBot="1" x14ac:dyDescent="0.25">
      <c r="A114" s="33"/>
      <c r="B114" s="41"/>
      <c r="C114" s="47" t="s">
        <v>60</v>
      </c>
      <c r="D114" s="45"/>
      <c r="E114" s="59">
        <f t="shared" si="153"/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1">
        <v>0</v>
      </c>
      <c r="M114" s="42">
        <f t="shared" si="158"/>
        <v>0</v>
      </c>
      <c r="N114" s="42">
        <f t="shared" si="154"/>
        <v>0</v>
      </c>
      <c r="O114" s="42">
        <f t="shared" si="155"/>
        <v>0</v>
      </c>
      <c r="P114" s="42">
        <f t="shared" si="156"/>
        <v>0</v>
      </c>
      <c r="Q114" s="42">
        <f t="shared" si="157"/>
        <v>0</v>
      </c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44"/>
      <c r="ER114" s="44"/>
      <c r="ES114" s="44"/>
      <c r="ET114" s="44"/>
      <c r="EU114" s="44"/>
      <c r="EV114" s="44"/>
      <c r="EW114" s="44"/>
      <c r="EX114" s="44"/>
      <c r="EY114" s="44"/>
      <c r="EZ114" s="44"/>
      <c r="FA114" s="44"/>
      <c r="FB114" s="44"/>
      <c r="FC114" s="44"/>
      <c r="FD114" s="44"/>
      <c r="FE114" s="44"/>
      <c r="FF114" s="44"/>
      <c r="FG114" s="44"/>
      <c r="FH114" s="44"/>
      <c r="FI114" s="44"/>
      <c r="FJ114" s="44"/>
      <c r="FK114" s="44"/>
      <c r="FL114" s="44"/>
      <c r="FM114" s="44"/>
      <c r="FN114" s="44"/>
      <c r="FO114" s="44"/>
      <c r="FP114" s="44"/>
      <c r="FQ114" s="44"/>
      <c r="FR114" s="44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44"/>
      <c r="GE114" s="44"/>
      <c r="GF114" s="44"/>
      <c r="GG114" s="44"/>
      <c r="GH114" s="44"/>
      <c r="GI114" s="44"/>
      <c r="GJ114" s="44"/>
      <c r="GK114" s="44"/>
      <c r="GL114" s="44"/>
      <c r="GM114" s="44"/>
      <c r="GN114" s="44"/>
      <c r="GO114" s="44"/>
      <c r="GP114" s="44"/>
      <c r="GQ114" s="44"/>
      <c r="GR114" s="44"/>
      <c r="GS114" s="44"/>
      <c r="GT114" s="44"/>
      <c r="GU114" s="44"/>
      <c r="GV114" s="44"/>
      <c r="GW114" s="44"/>
      <c r="GX114" s="44"/>
      <c r="GY114" s="44"/>
      <c r="GZ114" s="44"/>
      <c r="HA114" s="44"/>
      <c r="HB114" s="44"/>
      <c r="HC114" s="44"/>
      <c r="HD114" s="44"/>
      <c r="HE114" s="44"/>
      <c r="HF114" s="44"/>
      <c r="HG114" s="44"/>
      <c r="HH114" s="44"/>
      <c r="HI114" s="44"/>
      <c r="HJ114" s="44"/>
      <c r="HK114" s="44"/>
      <c r="HL114" s="44"/>
      <c r="HM114" s="44"/>
      <c r="HN114" s="44"/>
      <c r="HO114" s="44"/>
      <c r="HP114" s="44"/>
      <c r="HQ114" s="44"/>
      <c r="HR114" s="44"/>
      <c r="HS114" s="44"/>
      <c r="HT114" s="44"/>
      <c r="HU114" s="44"/>
      <c r="HV114" s="44"/>
      <c r="HW114" s="44"/>
      <c r="HX114" s="44"/>
      <c r="HY114" s="44"/>
      <c r="HZ114" s="44"/>
      <c r="IA114" s="44"/>
      <c r="IB114" s="44"/>
      <c r="IC114" s="44"/>
      <c r="ID114" s="44"/>
      <c r="IE114" s="44"/>
      <c r="IF114" s="44"/>
      <c r="IG114" s="44"/>
      <c r="IH114" s="44"/>
      <c r="II114" s="44"/>
      <c r="IJ114" s="44"/>
      <c r="IK114" s="44"/>
      <c r="IL114" s="44"/>
      <c r="IM114" s="44"/>
      <c r="IN114" s="44"/>
      <c r="IO114" s="44"/>
      <c r="IP114" s="44"/>
      <c r="IQ114" s="44"/>
      <c r="IR114" s="44"/>
      <c r="IS114" s="44"/>
    </row>
    <row r="115" spans="1:253" s="49" customFormat="1" x14ac:dyDescent="0.2">
      <c r="A115" s="33" t="s">
        <v>56</v>
      </c>
      <c r="B115" s="41" t="s">
        <v>66</v>
      </c>
      <c r="C115" s="47" t="s">
        <v>34</v>
      </c>
      <c r="D115" s="39"/>
      <c r="E115" s="59">
        <f>E116+E119+E123+E124+E125+E126</f>
        <v>2702.35876717664</v>
      </c>
      <c r="F115" s="59">
        <f t="shared" ref="F115:L115" si="159">F116+F119+F123+F124+F125+F126</f>
        <v>390</v>
      </c>
      <c r="G115" s="59">
        <f t="shared" si="159"/>
        <v>315</v>
      </c>
      <c r="H115" s="59">
        <f t="shared" si="159"/>
        <v>350</v>
      </c>
      <c r="I115" s="59">
        <f t="shared" si="159"/>
        <v>130</v>
      </c>
      <c r="J115" s="59">
        <f t="shared" si="159"/>
        <v>370</v>
      </c>
      <c r="K115" s="59">
        <f t="shared" si="159"/>
        <v>220</v>
      </c>
      <c r="L115" s="60">
        <f t="shared" si="159"/>
        <v>190</v>
      </c>
      <c r="M115" s="42">
        <f t="shared" ref="M115:Q115" si="160">M116+M119+M123+M124+M125+M126</f>
        <v>140</v>
      </c>
      <c r="N115" s="42">
        <f t="shared" si="160"/>
        <v>143.63999999999999</v>
      </c>
      <c r="O115" s="42">
        <f t="shared" si="160"/>
        <v>147.37464</v>
      </c>
      <c r="P115" s="42">
        <f t="shared" si="160"/>
        <v>151.20638064000002</v>
      </c>
      <c r="Q115" s="42">
        <f t="shared" si="160"/>
        <v>155.13774653664004</v>
      </c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</row>
    <row r="116" spans="1:253" s="44" customFormat="1" x14ac:dyDescent="0.2">
      <c r="A116" s="33"/>
      <c r="B116" s="41"/>
      <c r="C116" s="33" t="s">
        <v>6</v>
      </c>
      <c r="D116" s="39"/>
      <c r="E116" s="59">
        <f>E117+E118</f>
        <v>100</v>
      </c>
      <c r="F116" s="59">
        <f t="shared" ref="F116:J116" si="161">F117+F118</f>
        <v>100</v>
      </c>
      <c r="G116" s="59">
        <f t="shared" si="161"/>
        <v>0</v>
      </c>
      <c r="H116" s="59">
        <f t="shared" si="161"/>
        <v>0</v>
      </c>
      <c r="I116" s="59">
        <f t="shared" si="161"/>
        <v>0</v>
      </c>
      <c r="J116" s="59">
        <f t="shared" si="161"/>
        <v>0</v>
      </c>
      <c r="K116" s="59">
        <f t="shared" ref="K116:L116" si="162">K117+K118</f>
        <v>0</v>
      </c>
      <c r="L116" s="60">
        <f t="shared" si="162"/>
        <v>0</v>
      </c>
      <c r="M116" s="42">
        <f t="shared" ref="M116:Q116" si="163">M117+M118</f>
        <v>0</v>
      </c>
      <c r="N116" s="42">
        <f t="shared" si="163"/>
        <v>0</v>
      </c>
      <c r="O116" s="42">
        <f t="shared" si="163"/>
        <v>0</v>
      </c>
      <c r="P116" s="42">
        <f t="shared" si="163"/>
        <v>0</v>
      </c>
      <c r="Q116" s="42">
        <f t="shared" si="163"/>
        <v>0</v>
      </c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</row>
    <row r="117" spans="1:253" s="44" customFormat="1" x14ac:dyDescent="0.2">
      <c r="A117" s="33"/>
      <c r="B117" s="41"/>
      <c r="C117" s="33"/>
      <c r="D117" s="38">
        <v>813</v>
      </c>
      <c r="E117" s="42">
        <f t="shared" ref="E117:E118" si="164">SUM(F117:Q117)</f>
        <v>50</v>
      </c>
      <c r="F117" s="42">
        <v>50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3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</row>
    <row r="118" spans="1:253" s="44" customFormat="1" x14ac:dyDescent="0.2">
      <c r="A118" s="33"/>
      <c r="B118" s="41"/>
      <c r="C118" s="33"/>
      <c r="D118" s="38">
        <v>816</v>
      </c>
      <c r="E118" s="42">
        <f t="shared" si="164"/>
        <v>50</v>
      </c>
      <c r="F118" s="42">
        <f>50</f>
        <v>50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3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</row>
    <row r="119" spans="1:253" s="44" customFormat="1" x14ac:dyDescent="0.2">
      <c r="A119" s="33"/>
      <c r="B119" s="41"/>
      <c r="C119" s="33" t="s">
        <v>7</v>
      </c>
      <c r="D119" s="38"/>
      <c r="E119" s="42">
        <f>E120+E121+E122</f>
        <v>2602.35876717664</v>
      </c>
      <c r="F119" s="42">
        <f t="shared" ref="F119:J119" si="165">F120+F121+F122</f>
        <v>290</v>
      </c>
      <c r="G119" s="42">
        <f t="shared" si="165"/>
        <v>315</v>
      </c>
      <c r="H119" s="42">
        <f t="shared" si="165"/>
        <v>350</v>
      </c>
      <c r="I119" s="42">
        <f t="shared" si="165"/>
        <v>130</v>
      </c>
      <c r="J119" s="42">
        <f t="shared" si="165"/>
        <v>370</v>
      </c>
      <c r="K119" s="42">
        <f t="shared" ref="K119:L119" si="166">K120+K121+K122</f>
        <v>220</v>
      </c>
      <c r="L119" s="43">
        <f t="shared" si="166"/>
        <v>190</v>
      </c>
      <c r="M119" s="42">
        <f t="shared" ref="M119:Q119" si="167">M120+M121+M122</f>
        <v>140</v>
      </c>
      <c r="N119" s="42">
        <f t="shared" si="167"/>
        <v>143.63999999999999</v>
      </c>
      <c r="O119" s="42">
        <f t="shared" si="167"/>
        <v>147.37464</v>
      </c>
      <c r="P119" s="42">
        <f t="shared" si="167"/>
        <v>151.20638064000002</v>
      </c>
      <c r="Q119" s="42">
        <f t="shared" si="167"/>
        <v>155.13774653664004</v>
      </c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61"/>
      <c r="HI119" s="61"/>
      <c r="HJ119" s="61"/>
      <c r="HK119" s="61"/>
      <c r="HL119" s="61"/>
      <c r="HM119" s="61"/>
      <c r="HN119" s="61"/>
      <c r="HO119" s="61"/>
      <c r="HP119" s="61"/>
      <c r="HQ119" s="61"/>
      <c r="HR119" s="61"/>
      <c r="HS119" s="61"/>
      <c r="HT119" s="61"/>
      <c r="HU119" s="61"/>
      <c r="HV119" s="61"/>
      <c r="HW119" s="61"/>
      <c r="HX119" s="61"/>
      <c r="HY119" s="61"/>
      <c r="HZ119" s="61"/>
      <c r="IA119" s="61"/>
      <c r="IB119" s="61"/>
      <c r="IC119" s="61"/>
      <c r="ID119" s="61"/>
      <c r="IE119" s="61"/>
      <c r="IF119" s="61"/>
      <c r="IG119" s="61"/>
      <c r="IH119" s="61"/>
      <c r="II119" s="61"/>
      <c r="IJ119" s="61"/>
      <c r="IK119" s="61"/>
      <c r="IL119" s="61"/>
      <c r="IM119" s="61"/>
      <c r="IN119" s="61"/>
      <c r="IO119" s="61"/>
      <c r="IP119" s="61"/>
      <c r="IQ119" s="61"/>
      <c r="IR119" s="61"/>
      <c r="IS119" s="61"/>
    </row>
    <row r="120" spans="1:253" s="44" customFormat="1" x14ac:dyDescent="0.2">
      <c r="A120" s="33"/>
      <c r="B120" s="41"/>
      <c r="C120" s="33"/>
      <c r="D120" s="45" t="s">
        <v>47</v>
      </c>
      <c r="E120" s="42">
        <f t="shared" ref="E120:E127" si="168">SUM(F120:Q120)</f>
        <v>747.66848336975988</v>
      </c>
      <c r="F120" s="42">
        <f>30+40+70</f>
        <v>140</v>
      </c>
      <c r="G120" s="42">
        <f>40+10+45+60</f>
        <v>155</v>
      </c>
      <c r="H120" s="42">
        <v>210</v>
      </c>
      <c r="I120" s="42">
        <v>40</v>
      </c>
      <c r="J120" s="42">
        <v>80</v>
      </c>
      <c r="K120" s="42">
        <v>10</v>
      </c>
      <c r="L120" s="43">
        <v>60</v>
      </c>
      <c r="M120" s="42">
        <v>10</v>
      </c>
      <c r="N120" s="42">
        <f t="shared" ref="N120:N127" si="169">M120*1.026</f>
        <v>10.26</v>
      </c>
      <c r="O120" s="42">
        <f t="shared" ref="O120:O127" si="170">N120*1.026</f>
        <v>10.526759999999999</v>
      </c>
      <c r="P120" s="42">
        <f t="shared" ref="P120:P127" si="171">O120*1.026</f>
        <v>10.80045576</v>
      </c>
      <c r="Q120" s="42">
        <f t="shared" ref="Q120:Q127" si="172">P120*1.026</f>
        <v>11.081267609760001</v>
      </c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1"/>
      <c r="IR120" s="61"/>
      <c r="IS120" s="61"/>
    </row>
    <row r="121" spans="1:253" s="44" customFormat="1" x14ac:dyDescent="0.2">
      <c r="A121" s="33"/>
      <c r="B121" s="41"/>
      <c r="C121" s="33"/>
      <c r="D121" s="45" t="s">
        <v>48</v>
      </c>
      <c r="E121" s="42">
        <f t="shared" si="168"/>
        <v>1714.6902838068802</v>
      </c>
      <c r="F121" s="42">
        <f>50+20+30</f>
        <v>100</v>
      </c>
      <c r="G121" s="42">
        <f>50+10+60</f>
        <v>120</v>
      </c>
      <c r="H121" s="42">
        <f>60+30</f>
        <v>90</v>
      </c>
      <c r="I121" s="42">
        <v>90</v>
      </c>
      <c r="J121" s="42">
        <v>290</v>
      </c>
      <c r="K121" s="42">
        <v>210</v>
      </c>
      <c r="L121" s="43">
        <v>130</v>
      </c>
      <c r="M121" s="42">
        <v>130</v>
      </c>
      <c r="N121" s="42">
        <f t="shared" si="169"/>
        <v>133.38</v>
      </c>
      <c r="O121" s="42">
        <f t="shared" si="170"/>
        <v>136.84788</v>
      </c>
      <c r="P121" s="42">
        <f t="shared" si="171"/>
        <v>140.40592488000001</v>
      </c>
      <c r="Q121" s="42">
        <f t="shared" si="172"/>
        <v>144.05647892688003</v>
      </c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61"/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1"/>
      <c r="HX121" s="61"/>
      <c r="HY121" s="61"/>
      <c r="HZ121" s="61"/>
      <c r="IA121" s="61"/>
      <c r="IB121" s="61"/>
      <c r="IC121" s="61"/>
      <c r="ID121" s="61"/>
      <c r="IE121" s="61"/>
      <c r="IF121" s="61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61"/>
      <c r="IR121" s="61"/>
      <c r="IS121" s="61"/>
    </row>
    <row r="122" spans="1:253" s="44" customFormat="1" x14ac:dyDescent="0.2">
      <c r="A122" s="33"/>
      <c r="B122" s="41"/>
      <c r="C122" s="33"/>
      <c r="D122" s="45" t="s">
        <v>46</v>
      </c>
      <c r="E122" s="42">
        <f t="shared" si="168"/>
        <v>140</v>
      </c>
      <c r="F122" s="42">
        <f>50</f>
        <v>50</v>
      </c>
      <c r="G122" s="42">
        <f>40</f>
        <v>40</v>
      </c>
      <c r="H122" s="42">
        <f>50</f>
        <v>50</v>
      </c>
      <c r="I122" s="42">
        <v>0</v>
      </c>
      <c r="J122" s="42">
        <v>0</v>
      </c>
      <c r="K122" s="42">
        <v>0</v>
      </c>
      <c r="L122" s="43">
        <v>0</v>
      </c>
      <c r="M122" s="42">
        <f t="shared" ref="M122:M127" si="173">L122*1.026</f>
        <v>0</v>
      </c>
      <c r="N122" s="42">
        <f t="shared" si="169"/>
        <v>0</v>
      </c>
      <c r="O122" s="42">
        <f t="shared" si="170"/>
        <v>0</v>
      </c>
      <c r="P122" s="42">
        <f t="shared" si="171"/>
        <v>0</v>
      </c>
      <c r="Q122" s="42">
        <f t="shared" si="172"/>
        <v>0</v>
      </c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/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1"/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1"/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61"/>
      <c r="HI122" s="61"/>
      <c r="HJ122" s="61"/>
      <c r="HK122" s="61"/>
      <c r="HL122" s="61"/>
      <c r="HM122" s="61"/>
      <c r="HN122" s="61"/>
      <c r="HO122" s="61"/>
      <c r="HP122" s="61"/>
      <c r="HQ122" s="61"/>
      <c r="HR122" s="61"/>
      <c r="HS122" s="61"/>
      <c r="HT122" s="61"/>
      <c r="HU122" s="61"/>
      <c r="HV122" s="61"/>
      <c r="HW122" s="61"/>
      <c r="HX122" s="61"/>
      <c r="HY122" s="61"/>
      <c r="HZ122" s="61"/>
      <c r="IA122" s="61"/>
      <c r="IB122" s="61"/>
      <c r="IC122" s="61"/>
      <c r="ID122" s="61"/>
      <c r="IE122" s="61"/>
      <c r="IF122" s="61"/>
      <c r="IG122" s="61"/>
      <c r="IH122" s="61"/>
      <c r="II122" s="61"/>
      <c r="IJ122" s="61"/>
      <c r="IK122" s="61"/>
      <c r="IL122" s="61"/>
      <c r="IM122" s="61"/>
      <c r="IN122" s="61"/>
      <c r="IO122" s="61"/>
      <c r="IP122" s="61"/>
      <c r="IQ122" s="61"/>
      <c r="IR122" s="61"/>
      <c r="IS122" s="61"/>
    </row>
    <row r="123" spans="1:253" s="44" customFormat="1" x14ac:dyDescent="0.2">
      <c r="A123" s="33"/>
      <c r="B123" s="41"/>
      <c r="C123" s="47" t="s">
        <v>8</v>
      </c>
      <c r="D123" s="45"/>
      <c r="E123" s="42">
        <f t="shared" si="168"/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3">
        <v>0</v>
      </c>
      <c r="M123" s="42">
        <f t="shared" si="173"/>
        <v>0</v>
      </c>
      <c r="N123" s="42">
        <f t="shared" si="169"/>
        <v>0</v>
      </c>
      <c r="O123" s="42">
        <f t="shared" si="170"/>
        <v>0</v>
      </c>
      <c r="P123" s="42">
        <f t="shared" si="171"/>
        <v>0</v>
      </c>
      <c r="Q123" s="42">
        <f t="shared" si="172"/>
        <v>0</v>
      </c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</row>
    <row r="124" spans="1:253" s="44" customFormat="1" ht="25.5" x14ac:dyDescent="0.2">
      <c r="A124" s="33"/>
      <c r="B124" s="41"/>
      <c r="C124" s="47" t="s">
        <v>62</v>
      </c>
      <c r="D124" s="45"/>
      <c r="E124" s="42">
        <f t="shared" si="168"/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3">
        <v>0</v>
      </c>
      <c r="M124" s="42">
        <f t="shared" si="173"/>
        <v>0</v>
      </c>
      <c r="N124" s="42">
        <f t="shared" si="169"/>
        <v>0</v>
      </c>
      <c r="O124" s="42">
        <f t="shared" si="170"/>
        <v>0</v>
      </c>
      <c r="P124" s="42">
        <f t="shared" si="171"/>
        <v>0</v>
      </c>
      <c r="Q124" s="42">
        <f t="shared" si="172"/>
        <v>0</v>
      </c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1"/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1"/>
      <c r="HX124" s="61"/>
      <c r="HY124" s="61"/>
      <c r="HZ124" s="61"/>
      <c r="IA124" s="61"/>
      <c r="IB124" s="61"/>
      <c r="IC124" s="61"/>
      <c r="ID124" s="61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1"/>
      <c r="IP124" s="61"/>
      <c r="IQ124" s="61"/>
      <c r="IR124" s="61"/>
      <c r="IS124" s="61"/>
    </row>
    <row r="125" spans="1:253" s="44" customFormat="1" x14ac:dyDescent="0.2">
      <c r="A125" s="33"/>
      <c r="B125" s="41"/>
      <c r="C125" s="47" t="s">
        <v>63</v>
      </c>
      <c r="D125" s="45"/>
      <c r="E125" s="42">
        <f t="shared" si="168"/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3">
        <v>0</v>
      </c>
      <c r="M125" s="42">
        <f t="shared" si="173"/>
        <v>0</v>
      </c>
      <c r="N125" s="42">
        <f t="shared" si="169"/>
        <v>0</v>
      </c>
      <c r="O125" s="42">
        <f t="shared" si="170"/>
        <v>0</v>
      </c>
      <c r="P125" s="42">
        <f t="shared" si="171"/>
        <v>0</v>
      </c>
      <c r="Q125" s="42">
        <f t="shared" si="172"/>
        <v>0</v>
      </c>
    </row>
    <row r="126" spans="1:253" s="44" customFormat="1" ht="25.5" x14ac:dyDescent="0.2">
      <c r="A126" s="33"/>
      <c r="B126" s="41"/>
      <c r="C126" s="47" t="s">
        <v>64</v>
      </c>
      <c r="D126" s="45"/>
      <c r="E126" s="42">
        <f t="shared" si="168"/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3">
        <v>0</v>
      </c>
      <c r="M126" s="42">
        <f t="shared" si="173"/>
        <v>0</v>
      </c>
      <c r="N126" s="42">
        <f t="shared" si="169"/>
        <v>0</v>
      </c>
      <c r="O126" s="42">
        <f t="shared" si="170"/>
        <v>0</v>
      </c>
      <c r="P126" s="42">
        <f t="shared" si="171"/>
        <v>0</v>
      </c>
      <c r="Q126" s="42">
        <f t="shared" si="172"/>
        <v>0</v>
      </c>
    </row>
    <row r="127" spans="1:253" s="53" customFormat="1" ht="39" thickBot="1" x14ac:dyDescent="0.25">
      <c r="A127" s="33"/>
      <c r="B127" s="41"/>
      <c r="C127" s="47" t="s">
        <v>59</v>
      </c>
      <c r="D127" s="45"/>
      <c r="E127" s="42">
        <f t="shared" si="168"/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3">
        <v>0</v>
      </c>
      <c r="M127" s="42">
        <f t="shared" si="173"/>
        <v>0</v>
      </c>
      <c r="N127" s="42">
        <f t="shared" si="169"/>
        <v>0</v>
      </c>
      <c r="O127" s="42">
        <f t="shared" si="170"/>
        <v>0</v>
      </c>
      <c r="P127" s="42">
        <f t="shared" si="171"/>
        <v>0</v>
      </c>
      <c r="Q127" s="42">
        <f t="shared" si="172"/>
        <v>0</v>
      </c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</row>
    <row r="128" spans="1:253" s="49" customFormat="1" x14ac:dyDescent="0.2">
      <c r="A128" s="33" t="s">
        <v>43</v>
      </c>
      <c r="B128" s="41" t="s">
        <v>42</v>
      </c>
      <c r="C128" s="47" t="s">
        <v>34</v>
      </c>
      <c r="D128" s="39"/>
      <c r="E128" s="42">
        <f>E129+E130+E134+E135+E136+E137</f>
        <v>9678.6894527320001</v>
      </c>
      <c r="F128" s="42">
        <f t="shared" ref="F128:L128" si="174">F129+F130+F134+F135+F136+F137</f>
        <v>640.55320000000006</v>
      </c>
      <c r="G128" s="42">
        <f t="shared" si="174"/>
        <v>355</v>
      </c>
      <c r="H128" s="42">
        <f t="shared" si="174"/>
        <v>865</v>
      </c>
      <c r="I128" s="42">
        <f t="shared" si="174"/>
        <v>948</v>
      </c>
      <c r="J128" s="42">
        <f t="shared" si="174"/>
        <v>1120</v>
      </c>
      <c r="K128" s="42">
        <f t="shared" si="174"/>
        <v>1100</v>
      </c>
      <c r="L128" s="43">
        <f t="shared" si="174"/>
        <v>700</v>
      </c>
      <c r="M128" s="42">
        <f t="shared" ref="M128:Q128" si="175">M129+M130+M134+M135+M136+M137</f>
        <v>750</v>
      </c>
      <c r="N128" s="42">
        <f t="shared" si="175"/>
        <v>769.5</v>
      </c>
      <c r="O128" s="42">
        <f t="shared" si="175"/>
        <v>789.50700000000006</v>
      </c>
      <c r="P128" s="42">
        <f t="shared" si="175"/>
        <v>810.0341820000001</v>
      </c>
      <c r="Q128" s="42">
        <f t="shared" si="175"/>
        <v>831.09507073200007</v>
      </c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</row>
    <row r="129" spans="1:253" s="44" customFormat="1" x14ac:dyDescent="0.2">
      <c r="A129" s="33"/>
      <c r="B129" s="41"/>
      <c r="C129" s="47" t="s">
        <v>6</v>
      </c>
      <c r="D129" s="39"/>
      <c r="E129" s="42">
        <f>F129+G129+H129+I129+J129+K129+L129</f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3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</row>
    <row r="130" spans="1:253" s="44" customFormat="1" x14ac:dyDescent="0.2">
      <c r="A130" s="33"/>
      <c r="B130" s="41"/>
      <c r="C130" s="33" t="s">
        <v>7</v>
      </c>
      <c r="D130" s="39"/>
      <c r="E130" s="42">
        <f>E131+E132+E133</f>
        <v>9678.6894527320001</v>
      </c>
      <c r="F130" s="42">
        <f t="shared" ref="F130:J130" si="176">F131+F132+F133</f>
        <v>640.55320000000006</v>
      </c>
      <c r="G130" s="42">
        <f t="shared" si="176"/>
        <v>355</v>
      </c>
      <c r="H130" s="42">
        <f t="shared" si="176"/>
        <v>865</v>
      </c>
      <c r="I130" s="42">
        <f t="shared" si="176"/>
        <v>948</v>
      </c>
      <c r="J130" s="42">
        <f t="shared" si="176"/>
        <v>1120</v>
      </c>
      <c r="K130" s="42">
        <f t="shared" ref="K130:L130" si="177">K131+K132+K133</f>
        <v>1100</v>
      </c>
      <c r="L130" s="43">
        <f t="shared" si="177"/>
        <v>700</v>
      </c>
      <c r="M130" s="42">
        <f t="shared" ref="M130:Q130" si="178">M131+M132+M133</f>
        <v>750</v>
      </c>
      <c r="N130" s="42">
        <f t="shared" si="178"/>
        <v>769.5</v>
      </c>
      <c r="O130" s="42">
        <f t="shared" si="178"/>
        <v>789.50700000000006</v>
      </c>
      <c r="P130" s="42">
        <f t="shared" si="178"/>
        <v>810.0341820000001</v>
      </c>
      <c r="Q130" s="42">
        <f t="shared" si="178"/>
        <v>831.09507073200007</v>
      </c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1"/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1"/>
      <c r="HX130" s="61"/>
      <c r="HY130" s="61"/>
      <c r="HZ130" s="61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1"/>
      <c r="IR130" s="61"/>
      <c r="IS130" s="61"/>
    </row>
    <row r="131" spans="1:253" s="44" customFormat="1" x14ac:dyDescent="0.2">
      <c r="A131" s="33"/>
      <c r="B131" s="41"/>
      <c r="C131" s="33"/>
      <c r="D131" s="45" t="s">
        <v>47</v>
      </c>
      <c r="E131" s="42">
        <f t="shared" ref="E131:E138" si="179">SUM(F131:Q131)</f>
        <v>7590.1362527319998</v>
      </c>
      <c r="F131" s="42">
        <f>50+50</f>
        <v>100</v>
      </c>
      <c r="G131" s="42">
        <f>50+55</f>
        <v>105</v>
      </c>
      <c r="H131" s="42">
        <v>160</v>
      </c>
      <c r="I131" s="42">
        <v>355</v>
      </c>
      <c r="J131" s="42">
        <v>1120</v>
      </c>
      <c r="K131" s="42">
        <v>1100</v>
      </c>
      <c r="L131" s="43">
        <v>700</v>
      </c>
      <c r="M131" s="42">
        <v>750</v>
      </c>
      <c r="N131" s="42">
        <f t="shared" ref="N131:N138" si="180">M131*1.026</f>
        <v>769.5</v>
      </c>
      <c r="O131" s="42">
        <f t="shared" ref="O131:O138" si="181">N131*1.026</f>
        <v>789.50700000000006</v>
      </c>
      <c r="P131" s="42">
        <f t="shared" ref="P131:P138" si="182">O131*1.026</f>
        <v>810.0341820000001</v>
      </c>
      <c r="Q131" s="42">
        <f t="shared" ref="Q131:Q138" si="183">P131*1.026</f>
        <v>831.09507073200007</v>
      </c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1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1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1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1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1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1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1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1"/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61"/>
      <c r="HX131" s="61"/>
      <c r="HY131" s="61"/>
      <c r="HZ131" s="61"/>
      <c r="IA131" s="61"/>
      <c r="IB131" s="61"/>
      <c r="IC131" s="61"/>
      <c r="ID131" s="61"/>
      <c r="IE131" s="61"/>
      <c r="IF131" s="61"/>
      <c r="IG131" s="61"/>
      <c r="IH131" s="61"/>
      <c r="II131" s="61"/>
      <c r="IJ131" s="61"/>
      <c r="IK131" s="61"/>
      <c r="IL131" s="61"/>
      <c r="IM131" s="61"/>
      <c r="IN131" s="61"/>
      <c r="IO131" s="61"/>
      <c r="IP131" s="61"/>
      <c r="IQ131" s="61"/>
      <c r="IR131" s="61"/>
      <c r="IS131" s="61"/>
    </row>
    <row r="132" spans="1:253" s="44" customFormat="1" x14ac:dyDescent="0.2">
      <c r="A132" s="33"/>
      <c r="B132" s="41"/>
      <c r="C132" s="33"/>
      <c r="D132" s="45" t="s">
        <v>51</v>
      </c>
      <c r="E132" s="42">
        <f t="shared" si="179"/>
        <v>180</v>
      </c>
      <c r="F132" s="42">
        <v>90</v>
      </c>
      <c r="G132" s="42">
        <v>90</v>
      </c>
      <c r="H132" s="42">
        <v>0</v>
      </c>
      <c r="I132" s="42">
        <v>0</v>
      </c>
      <c r="J132" s="42">
        <v>0</v>
      </c>
      <c r="K132" s="42">
        <v>0</v>
      </c>
      <c r="L132" s="43">
        <v>0</v>
      </c>
      <c r="M132" s="42">
        <f t="shared" ref="M132:M138" si="184">L132*1.026</f>
        <v>0</v>
      </c>
      <c r="N132" s="42">
        <f t="shared" si="180"/>
        <v>0</v>
      </c>
      <c r="O132" s="42">
        <f t="shared" si="181"/>
        <v>0</v>
      </c>
      <c r="P132" s="42">
        <f t="shared" si="182"/>
        <v>0</v>
      </c>
      <c r="Q132" s="42">
        <f t="shared" si="183"/>
        <v>0</v>
      </c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1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1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1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1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1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1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1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1"/>
      <c r="HX132" s="61"/>
      <c r="HY132" s="61"/>
      <c r="HZ132" s="61"/>
      <c r="IA132" s="61"/>
      <c r="IB132" s="61"/>
      <c r="IC132" s="61"/>
      <c r="ID132" s="61"/>
      <c r="IE132" s="61"/>
      <c r="IF132" s="61"/>
      <c r="IG132" s="61"/>
      <c r="IH132" s="61"/>
      <c r="II132" s="61"/>
      <c r="IJ132" s="61"/>
      <c r="IK132" s="61"/>
      <c r="IL132" s="61"/>
      <c r="IM132" s="61"/>
      <c r="IN132" s="61"/>
      <c r="IO132" s="61"/>
      <c r="IP132" s="61"/>
      <c r="IQ132" s="61"/>
      <c r="IR132" s="61"/>
      <c r="IS132" s="61"/>
    </row>
    <row r="133" spans="1:253" s="44" customFormat="1" x14ac:dyDescent="0.2">
      <c r="A133" s="33"/>
      <c r="B133" s="41"/>
      <c r="C133" s="33"/>
      <c r="D133" s="45" t="s">
        <v>46</v>
      </c>
      <c r="E133" s="42">
        <f t="shared" si="179"/>
        <v>1908.5532000000001</v>
      </c>
      <c r="F133" s="42">
        <f>90+280.5532+80</f>
        <v>450.5532</v>
      </c>
      <c r="G133" s="42">
        <f>80+80</f>
        <v>160</v>
      </c>
      <c r="H133" s="42">
        <f>305+285+115</f>
        <v>705</v>
      </c>
      <c r="I133" s="42">
        <v>593</v>
      </c>
      <c r="J133" s="42">
        <v>0</v>
      </c>
      <c r="K133" s="42">
        <v>0</v>
      </c>
      <c r="L133" s="43">
        <v>0</v>
      </c>
      <c r="M133" s="42">
        <f t="shared" si="184"/>
        <v>0</v>
      </c>
      <c r="N133" s="42">
        <f t="shared" si="180"/>
        <v>0</v>
      </c>
      <c r="O133" s="42">
        <f t="shared" si="181"/>
        <v>0</v>
      </c>
      <c r="P133" s="42">
        <f t="shared" si="182"/>
        <v>0</v>
      </c>
      <c r="Q133" s="42">
        <f t="shared" si="183"/>
        <v>0</v>
      </c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1"/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1"/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1"/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1"/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1"/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1"/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1"/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1"/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61"/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1"/>
      <c r="HX133" s="61"/>
      <c r="HY133" s="61"/>
      <c r="HZ133" s="61"/>
      <c r="IA133" s="61"/>
      <c r="IB133" s="61"/>
      <c r="IC133" s="61"/>
      <c r="ID133" s="61"/>
      <c r="IE133" s="61"/>
      <c r="IF133" s="61"/>
      <c r="IG133" s="61"/>
      <c r="IH133" s="61"/>
      <c r="II133" s="61"/>
      <c r="IJ133" s="61"/>
      <c r="IK133" s="61"/>
      <c r="IL133" s="61"/>
      <c r="IM133" s="61"/>
      <c r="IN133" s="61"/>
      <c r="IO133" s="61"/>
      <c r="IP133" s="61"/>
      <c r="IQ133" s="61"/>
      <c r="IR133" s="61"/>
      <c r="IS133" s="61"/>
    </row>
    <row r="134" spans="1:253" s="44" customFormat="1" x14ac:dyDescent="0.2">
      <c r="A134" s="33"/>
      <c r="B134" s="41"/>
      <c r="C134" s="47" t="s">
        <v>8</v>
      </c>
      <c r="D134" s="45"/>
      <c r="E134" s="42">
        <f t="shared" si="179"/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3">
        <v>0</v>
      </c>
      <c r="M134" s="42">
        <f t="shared" si="184"/>
        <v>0</v>
      </c>
      <c r="N134" s="42">
        <f t="shared" si="180"/>
        <v>0</v>
      </c>
      <c r="O134" s="42">
        <f t="shared" si="181"/>
        <v>0</v>
      </c>
      <c r="P134" s="42">
        <f t="shared" si="182"/>
        <v>0</v>
      </c>
      <c r="Q134" s="42">
        <f t="shared" si="183"/>
        <v>0</v>
      </c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</row>
    <row r="135" spans="1:253" s="44" customFormat="1" ht="25.5" x14ac:dyDescent="0.2">
      <c r="A135" s="33"/>
      <c r="B135" s="41"/>
      <c r="C135" s="47" t="s">
        <v>62</v>
      </c>
      <c r="D135" s="45"/>
      <c r="E135" s="42">
        <f t="shared" si="179"/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3">
        <v>0</v>
      </c>
      <c r="M135" s="42">
        <f t="shared" si="184"/>
        <v>0</v>
      </c>
      <c r="N135" s="42">
        <f t="shared" si="180"/>
        <v>0</v>
      </c>
      <c r="O135" s="42">
        <f t="shared" si="181"/>
        <v>0</v>
      </c>
      <c r="P135" s="42">
        <f t="shared" si="182"/>
        <v>0</v>
      </c>
      <c r="Q135" s="42">
        <f t="shared" si="183"/>
        <v>0</v>
      </c>
    </row>
    <row r="136" spans="1:253" s="44" customFormat="1" x14ac:dyDescent="0.2">
      <c r="A136" s="33"/>
      <c r="B136" s="41"/>
      <c r="C136" s="47" t="s">
        <v>63</v>
      </c>
      <c r="D136" s="45"/>
      <c r="E136" s="42">
        <f t="shared" si="179"/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3">
        <v>0</v>
      </c>
      <c r="M136" s="42">
        <f t="shared" si="184"/>
        <v>0</v>
      </c>
      <c r="N136" s="42">
        <f t="shared" si="180"/>
        <v>0</v>
      </c>
      <c r="O136" s="42">
        <f t="shared" si="181"/>
        <v>0</v>
      </c>
      <c r="P136" s="42">
        <f t="shared" si="182"/>
        <v>0</v>
      </c>
      <c r="Q136" s="42">
        <f t="shared" si="183"/>
        <v>0</v>
      </c>
    </row>
    <row r="137" spans="1:253" s="44" customFormat="1" ht="25.5" x14ac:dyDescent="0.2">
      <c r="A137" s="33"/>
      <c r="B137" s="41"/>
      <c r="C137" s="47" t="s">
        <v>64</v>
      </c>
      <c r="D137" s="45"/>
      <c r="E137" s="42">
        <f t="shared" si="179"/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3">
        <v>0</v>
      </c>
      <c r="M137" s="42">
        <f t="shared" si="184"/>
        <v>0</v>
      </c>
      <c r="N137" s="42">
        <f t="shared" si="180"/>
        <v>0</v>
      </c>
      <c r="O137" s="42">
        <f t="shared" si="181"/>
        <v>0</v>
      </c>
      <c r="P137" s="42">
        <f t="shared" si="182"/>
        <v>0</v>
      </c>
      <c r="Q137" s="42">
        <f t="shared" si="183"/>
        <v>0</v>
      </c>
    </row>
    <row r="138" spans="1:253" s="53" customFormat="1" ht="39" thickBot="1" x14ac:dyDescent="0.25">
      <c r="A138" s="33"/>
      <c r="B138" s="41"/>
      <c r="C138" s="47" t="s">
        <v>60</v>
      </c>
      <c r="D138" s="45"/>
      <c r="E138" s="42">
        <f t="shared" si="179"/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3">
        <v>0</v>
      </c>
      <c r="M138" s="42">
        <f t="shared" si="184"/>
        <v>0</v>
      </c>
      <c r="N138" s="42">
        <f t="shared" si="180"/>
        <v>0</v>
      </c>
      <c r="O138" s="42">
        <f t="shared" si="181"/>
        <v>0</v>
      </c>
      <c r="P138" s="42">
        <f t="shared" si="182"/>
        <v>0</v>
      </c>
      <c r="Q138" s="42">
        <f t="shared" si="183"/>
        <v>0</v>
      </c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4"/>
      <c r="EG138" s="44"/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4"/>
      <c r="EZ138" s="44"/>
      <c r="FA138" s="44"/>
      <c r="FB138" s="44"/>
      <c r="FC138" s="44"/>
      <c r="FD138" s="44"/>
      <c r="FE138" s="44"/>
      <c r="FF138" s="44"/>
      <c r="FG138" s="44"/>
      <c r="FH138" s="44"/>
      <c r="FI138" s="44"/>
      <c r="FJ138" s="44"/>
      <c r="FK138" s="44"/>
      <c r="FL138" s="44"/>
      <c r="FM138" s="44"/>
      <c r="FN138" s="44"/>
      <c r="FO138" s="44"/>
      <c r="FP138" s="44"/>
      <c r="FQ138" s="44"/>
      <c r="FR138" s="44"/>
      <c r="FS138" s="44"/>
      <c r="FT138" s="44"/>
      <c r="FU138" s="44"/>
      <c r="FV138" s="44"/>
      <c r="FW138" s="44"/>
      <c r="FX138" s="44"/>
      <c r="FY138" s="44"/>
      <c r="FZ138" s="44"/>
      <c r="GA138" s="44"/>
      <c r="GB138" s="44"/>
      <c r="GC138" s="44"/>
      <c r="GD138" s="44"/>
      <c r="GE138" s="44"/>
      <c r="GF138" s="44"/>
      <c r="GG138" s="44"/>
      <c r="GH138" s="44"/>
      <c r="GI138" s="44"/>
      <c r="GJ138" s="44"/>
      <c r="GK138" s="44"/>
      <c r="GL138" s="44"/>
      <c r="GM138" s="44"/>
      <c r="GN138" s="44"/>
      <c r="GO138" s="44"/>
      <c r="GP138" s="44"/>
      <c r="GQ138" s="44"/>
      <c r="GR138" s="44"/>
      <c r="GS138" s="44"/>
      <c r="GT138" s="44"/>
      <c r="GU138" s="44"/>
      <c r="GV138" s="44"/>
      <c r="GW138" s="44"/>
      <c r="GX138" s="44"/>
      <c r="GY138" s="44"/>
      <c r="GZ138" s="44"/>
      <c r="HA138" s="44"/>
      <c r="HB138" s="44"/>
      <c r="HC138" s="44"/>
      <c r="HD138" s="44"/>
      <c r="HE138" s="44"/>
      <c r="HF138" s="44"/>
      <c r="HG138" s="44"/>
      <c r="HH138" s="44"/>
      <c r="HI138" s="44"/>
      <c r="HJ138" s="44"/>
      <c r="HK138" s="44"/>
      <c r="HL138" s="44"/>
      <c r="HM138" s="44"/>
      <c r="HN138" s="44"/>
      <c r="HO138" s="44"/>
      <c r="HP138" s="44"/>
      <c r="HQ138" s="44"/>
      <c r="HR138" s="44"/>
      <c r="HS138" s="44"/>
      <c r="HT138" s="44"/>
      <c r="HU138" s="44"/>
      <c r="HV138" s="44"/>
      <c r="HW138" s="44"/>
      <c r="HX138" s="44"/>
      <c r="HY138" s="44"/>
      <c r="HZ138" s="44"/>
      <c r="IA138" s="44"/>
      <c r="IB138" s="44"/>
      <c r="IC138" s="44"/>
      <c r="ID138" s="44"/>
      <c r="IE138" s="44"/>
      <c r="IF138" s="44"/>
      <c r="IG138" s="44"/>
      <c r="IH138" s="44"/>
      <c r="II138" s="44"/>
      <c r="IJ138" s="44"/>
      <c r="IK138" s="44"/>
      <c r="IL138" s="44"/>
      <c r="IM138" s="44"/>
      <c r="IN138" s="44"/>
      <c r="IO138" s="44"/>
      <c r="IP138" s="44"/>
      <c r="IQ138" s="44"/>
      <c r="IR138" s="44"/>
      <c r="IS138" s="44"/>
    </row>
    <row r="139" spans="1:253" s="49" customFormat="1" x14ac:dyDescent="0.2">
      <c r="A139" s="33" t="s">
        <v>44</v>
      </c>
      <c r="B139" s="41" t="s">
        <v>67</v>
      </c>
      <c r="C139" s="47" t="s">
        <v>34</v>
      </c>
      <c r="D139" s="39"/>
      <c r="E139" s="42">
        <f>SUM(E140:E147)</f>
        <v>750.67393347903999</v>
      </c>
      <c r="F139" s="42">
        <f>SUM(F140:F147)</f>
        <v>115</v>
      </c>
      <c r="G139" s="42">
        <f t="shared" ref="G139:J139" si="185">SUM(G140:G147)</f>
        <v>65</v>
      </c>
      <c r="H139" s="42">
        <f t="shared" si="185"/>
        <v>70</v>
      </c>
      <c r="I139" s="42">
        <f t="shared" si="185"/>
        <v>70</v>
      </c>
      <c r="J139" s="42">
        <f t="shared" si="185"/>
        <v>140</v>
      </c>
      <c r="K139" s="42">
        <f t="shared" ref="K139:L139" si="186">SUM(K140:K147)</f>
        <v>40</v>
      </c>
      <c r="L139" s="43">
        <f t="shared" si="186"/>
        <v>40</v>
      </c>
      <c r="M139" s="42">
        <f t="shared" ref="M139:Q139" si="187">SUM(M140:M147)</f>
        <v>40</v>
      </c>
      <c r="N139" s="42">
        <f t="shared" si="187"/>
        <v>41.04</v>
      </c>
      <c r="O139" s="42">
        <f t="shared" si="187"/>
        <v>42.107039999999998</v>
      </c>
      <c r="P139" s="42">
        <f t="shared" si="187"/>
        <v>43.201823040000001</v>
      </c>
      <c r="Q139" s="42">
        <f t="shared" si="187"/>
        <v>44.325070439040005</v>
      </c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/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  <c r="FF139" s="44"/>
      <c r="FG139" s="44"/>
      <c r="FH139" s="44"/>
      <c r="FI139" s="44"/>
      <c r="FJ139" s="44"/>
      <c r="FK139" s="44"/>
      <c r="FL139" s="44"/>
      <c r="FM139" s="44"/>
      <c r="FN139" s="44"/>
      <c r="FO139" s="44"/>
      <c r="FP139" s="44"/>
      <c r="FQ139" s="44"/>
      <c r="FR139" s="44"/>
      <c r="FS139" s="44"/>
      <c r="FT139" s="44"/>
      <c r="FU139" s="44"/>
      <c r="FV139" s="44"/>
      <c r="FW139" s="44"/>
      <c r="FX139" s="44"/>
      <c r="FY139" s="44"/>
      <c r="FZ139" s="44"/>
      <c r="GA139" s="44"/>
      <c r="GB139" s="44"/>
      <c r="GC139" s="44"/>
      <c r="GD139" s="44"/>
      <c r="GE139" s="44"/>
      <c r="GF139" s="44"/>
      <c r="GG139" s="44"/>
      <c r="GH139" s="44"/>
      <c r="GI139" s="44"/>
      <c r="GJ139" s="44"/>
      <c r="GK139" s="44"/>
      <c r="GL139" s="44"/>
      <c r="GM139" s="44"/>
      <c r="GN139" s="44"/>
      <c r="GO139" s="44"/>
      <c r="GP139" s="44"/>
      <c r="GQ139" s="44"/>
      <c r="GR139" s="44"/>
      <c r="GS139" s="44"/>
      <c r="GT139" s="44"/>
      <c r="GU139" s="44"/>
      <c r="GV139" s="44"/>
      <c r="GW139" s="44"/>
      <c r="GX139" s="44"/>
      <c r="GY139" s="44"/>
      <c r="GZ139" s="44"/>
      <c r="HA139" s="44"/>
      <c r="HB139" s="44"/>
      <c r="HC139" s="44"/>
      <c r="HD139" s="44"/>
      <c r="HE139" s="44"/>
      <c r="HF139" s="44"/>
      <c r="HG139" s="44"/>
      <c r="HH139" s="44"/>
      <c r="HI139" s="44"/>
      <c r="HJ139" s="44"/>
      <c r="HK139" s="44"/>
      <c r="HL139" s="44"/>
      <c r="HM139" s="44"/>
      <c r="HN139" s="44"/>
      <c r="HO139" s="44"/>
      <c r="HP139" s="44"/>
      <c r="HQ139" s="44"/>
      <c r="HR139" s="44"/>
      <c r="HS139" s="44"/>
      <c r="HT139" s="44"/>
      <c r="HU139" s="44"/>
      <c r="HV139" s="44"/>
      <c r="HW139" s="44"/>
      <c r="HX139" s="44"/>
      <c r="HY139" s="44"/>
      <c r="HZ139" s="44"/>
      <c r="IA139" s="44"/>
      <c r="IB139" s="44"/>
      <c r="IC139" s="44"/>
      <c r="ID139" s="44"/>
      <c r="IE139" s="44"/>
      <c r="IF139" s="44"/>
      <c r="IG139" s="44"/>
      <c r="IH139" s="44"/>
      <c r="II139" s="44"/>
      <c r="IJ139" s="44"/>
      <c r="IK139" s="44"/>
      <c r="IL139" s="44"/>
      <c r="IM139" s="44"/>
      <c r="IN139" s="44"/>
      <c r="IO139" s="44"/>
      <c r="IP139" s="44"/>
      <c r="IQ139" s="44"/>
      <c r="IR139" s="44"/>
      <c r="IS139" s="44"/>
    </row>
    <row r="140" spans="1:253" s="44" customFormat="1" x14ac:dyDescent="0.2">
      <c r="A140" s="33"/>
      <c r="B140" s="41"/>
      <c r="C140" s="47" t="s">
        <v>6</v>
      </c>
      <c r="D140" s="38">
        <v>847</v>
      </c>
      <c r="E140" s="42">
        <f>SUM(F140:L140)</f>
        <v>45</v>
      </c>
      <c r="F140" s="42">
        <v>45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3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</row>
    <row r="141" spans="1:253" s="44" customFormat="1" x14ac:dyDescent="0.2">
      <c r="A141" s="33"/>
      <c r="B141" s="41"/>
      <c r="C141" s="47" t="s">
        <v>7</v>
      </c>
      <c r="D141" s="38">
        <v>813</v>
      </c>
      <c r="E141" s="42">
        <f t="shared" ref="E141:E147" si="188">SUM(F141:Q141)</f>
        <v>430.67393347904004</v>
      </c>
      <c r="F141" s="42">
        <v>0</v>
      </c>
      <c r="G141" s="42">
        <v>0</v>
      </c>
      <c r="H141" s="42">
        <v>0</v>
      </c>
      <c r="I141" s="42">
        <v>0</v>
      </c>
      <c r="J141" s="42">
        <v>140</v>
      </c>
      <c r="K141" s="42">
        <v>40</v>
      </c>
      <c r="L141" s="43">
        <v>40</v>
      </c>
      <c r="M141" s="42">
        <v>40</v>
      </c>
      <c r="N141" s="42">
        <f t="shared" ref="N141:N147" si="189">M141*1.026</f>
        <v>41.04</v>
      </c>
      <c r="O141" s="42">
        <f t="shared" ref="O141:O147" si="190">N141*1.026</f>
        <v>42.107039999999998</v>
      </c>
      <c r="P141" s="42">
        <f t="shared" ref="P141:P147" si="191">O141*1.026</f>
        <v>43.201823040000001</v>
      </c>
      <c r="Q141" s="42">
        <f t="shared" ref="Q141:Q147" si="192">P141*1.026</f>
        <v>44.325070439040005</v>
      </c>
    </row>
    <row r="142" spans="1:253" s="44" customFormat="1" x14ac:dyDescent="0.2">
      <c r="A142" s="33"/>
      <c r="B142" s="41"/>
      <c r="C142" s="47" t="s">
        <v>7</v>
      </c>
      <c r="D142" s="38">
        <v>847</v>
      </c>
      <c r="E142" s="42">
        <f t="shared" si="188"/>
        <v>275</v>
      </c>
      <c r="F142" s="42">
        <v>70</v>
      </c>
      <c r="G142" s="42">
        <v>65</v>
      </c>
      <c r="H142" s="42">
        <v>70</v>
      </c>
      <c r="I142" s="42">
        <v>70</v>
      </c>
      <c r="J142" s="42">
        <v>0</v>
      </c>
      <c r="K142" s="42">
        <v>0</v>
      </c>
      <c r="L142" s="43">
        <v>0</v>
      </c>
      <c r="M142" s="42">
        <f t="shared" ref="M142:M147" si="193">L142*1.026</f>
        <v>0</v>
      </c>
      <c r="N142" s="42">
        <f t="shared" si="189"/>
        <v>0</v>
      </c>
      <c r="O142" s="42">
        <f t="shared" si="190"/>
        <v>0</v>
      </c>
      <c r="P142" s="42">
        <f t="shared" si="191"/>
        <v>0</v>
      </c>
      <c r="Q142" s="42">
        <f t="shared" si="192"/>
        <v>0</v>
      </c>
    </row>
    <row r="143" spans="1:253" s="44" customFormat="1" x14ac:dyDescent="0.2">
      <c r="A143" s="33"/>
      <c r="B143" s="41"/>
      <c r="C143" s="47" t="s">
        <v>8</v>
      </c>
      <c r="D143" s="45"/>
      <c r="E143" s="42">
        <f t="shared" si="188"/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3">
        <v>0</v>
      </c>
      <c r="M143" s="42">
        <f t="shared" si="193"/>
        <v>0</v>
      </c>
      <c r="N143" s="42">
        <f t="shared" si="189"/>
        <v>0</v>
      </c>
      <c r="O143" s="42">
        <f t="shared" si="190"/>
        <v>0</v>
      </c>
      <c r="P143" s="42">
        <f t="shared" si="191"/>
        <v>0</v>
      </c>
      <c r="Q143" s="42">
        <f t="shared" si="192"/>
        <v>0</v>
      </c>
    </row>
    <row r="144" spans="1:253" s="44" customFormat="1" ht="25.5" x14ac:dyDescent="0.2">
      <c r="A144" s="33"/>
      <c r="B144" s="41"/>
      <c r="C144" s="47" t="s">
        <v>62</v>
      </c>
      <c r="D144" s="45"/>
      <c r="E144" s="42">
        <f t="shared" si="188"/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3">
        <v>0</v>
      </c>
      <c r="M144" s="42">
        <f t="shared" si="193"/>
        <v>0</v>
      </c>
      <c r="N144" s="42">
        <f t="shared" si="189"/>
        <v>0</v>
      </c>
      <c r="O144" s="42">
        <f t="shared" si="190"/>
        <v>0</v>
      </c>
      <c r="P144" s="42">
        <f t="shared" si="191"/>
        <v>0</v>
      </c>
      <c r="Q144" s="42">
        <f t="shared" si="192"/>
        <v>0</v>
      </c>
    </row>
    <row r="145" spans="1:253" s="44" customFormat="1" x14ac:dyDescent="0.2">
      <c r="A145" s="33"/>
      <c r="B145" s="41"/>
      <c r="C145" s="47" t="s">
        <v>63</v>
      </c>
      <c r="D145" s="45"/>
      <c r="E145" s="42">
        <f t="shared" si="188"/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3">
        <v>0</v>
      </c>
      <c r="M145" s="42">
        <f t="shared" si="193"/>
        <v>0</v>
      </c>
      <c r="N145" s="42">
        <f t="shared" si="189"/>
        <v>0</v>
      </c>
      <c r="O145" s="42">
        <f t="shared" si="190"/>
        <v>0</v>
      </c>
      <c r="P145" s="42">
        <f t="shared" si="191"/>
        <v>0</v>
      </c>
      <c r="Q145" s="42">
        <f t="shared" si="192"/>
        <v>0</v>
      </c>
    </row>
    <row r="146" spans="1:253" s="44" customFormat="1" ht="25.5" x14ac:dyDescent="0.2">
      <c r="A146" s="33"/>
      <c r="B146" s="41"/>
      <c r="C146" s="47" t="s">
        <v>64</v>
      </c>
      <c r="D146" s="45"/>
      <c r="E146" s="42">
        <f t="shared" si="188"/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3">
        <v>0</v>
      </c>
      <c r="M146" s="42">
        <f t="shared" si="193"/>
        <v>0</v>
      </c>
      <c r="N146" s="42">
        <f t="shared" si="189"/>
        <v>0</v>
      </c>
      <c r="O146" s="42">
        <f t="shared" si="190"/>
        <v>0</v>
      </c>
      <c r="P146" s="42">
        <f t="shared" si="191"/>
        <v>0</v>
      </c>
      <c r="Q146" s="42">
        <f t="shared" si="192"/>
        <v>0</v>
      </c>
    </row>
    <row r="147" spans="1:253" s="53" customFormat="1" ht="39" thickBot="1" x14ac:dyDescent="0.25">
      <c r="A147" s="33"/>
      <c r="B147" s="41"/>
      <c r="C147" s="47" t="s">
        <v>61</v>
      </c>
      <c r="D147" s="45"/>
      <c r="E147" s="42">
        <f t="shared" si="188"/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3">
        <v>0</v>
      </c>
      <c r="M147" s="42">
        <f t="shared" si="193"/>
        <v>0</v>
      </c>
      <c r="N147" s="42">
        <f t="shared" si="189"/>
        <v>0</v>
      </c>
      <c r="O147" s="42">
        <f t="shared" si="190"/>
        <v>0</v>
      </c>
      <c r="P147" s="42">
        <f t="shared" si="191"/>
        <v>0</v>
      </c>
      <c r="Q147" s="42">
        <f t="shared" si="192"/>
        <v>0</v>
      </c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4"/>
      <c r="EX147" s="44"/>
      <c r="EY147" s="44"/>
      <c r="EZ147" s="44"/>
      <c r="FA147" s="44"/>
      <c r="FB147" s="44"/>
      <c r="FC147" s="44"/>
      <c r="FD147" s="44"/>
      <c r="FE147" s="44"/>
      <c r="FF147" s="44"/>
      <c r="FG147" s="44"/>
      <c r="FH147" s="44"/>
      <c r="FI147" s="44"/>
      <c r="FJ147" s="44"/>
      <c r="FK147" s="44"/>
      <c r="FL147" s="44"/>
      <c r="FM147" s="44"/>
      <c r="FN147" s="44"/>
      <c r="FO147" s="44"/>
      <c r="FP147" s="44"/>
      <c r="FQ147" s="44"/>
      <c r="FR147" s="44"/>
      <c r="FS147" s="44"/>
      <c r="FT147" s="44"/>
      <c r="FU147" s="44"/>
      <c r="FV147" s="44"/>
      <c r="FW147" s="44"/>
      <c r="FX147" s="44"/>
      <c r="FY147" s="44"/>
      <c r="FZ147" s="44"/>
      <c r="GA147" s="44"/>
      <c r="GB147" s="44"/>
      <c r="GC147" s="44"/>
      <c r="GD147" s="44"/>
      <c r="GE147" s="44"/>
      <c r="GF147" s="44"/>
      <c r="GG147" s="44"/>
      <c r="GH147" s="44"/>
      <c r="GI147" s="44"/>
      <c r="GJ147" s="44"/>
      <c r="GK147" s="44"/>
      <c r="GL147" s="44"/>
      <c r="GM147" s="44"/>
      <c r="GN147" s="44"/>
      <c r="GO147" s="44"/>
      <c r="GP147" s="44"/>
      <c r="GQ147" s="44"/>
      <c r="GR147" s="44"/>
      <c r="GS147" s="44"/>
      <c r="GT147" s="44"/>
      <c r="GU147" s="44"/>
      <c r="GV147" s="44"/>
      <c r="GW147" s="44"/>
      <c r="GX147" s="44"/>
      <c r="GY147" s="44"/>
      <c r="GZ147" s="44"/>
      <c r="HA147" s="44"/>
      <c r="HB147" s="44"/>
      <c r="HC147" s="44"/>
      <c r="HD147" s="44"/>
      <c r="HE147" s="44"/>
      <c r="HF147" s="44"/>
      <c r="HG147" s="44"/>
      <c r="HH147" s="44"/>
      <c r="HI147" s="44"/>
      <c r="HJ147" s="44"/>
      <c r="HK147" s="44"/>
      <c r="HL147" s="44"/>
      <c r="HM147" s="44"/>
      <c r="HN147" s="44"/>
      <c r="HO147" s="44"/>
      <c r="HP147" s="44"/>
      <c r="HQ147" s="44"/>
      <c r="HR147" s="44"/>
      <c r="HS147" s="44"/>
      <c r="HT147" s="44"/>
      <c r="HU147" s="44"/>
      <c r="HV147" s="44"/>
      <c r="HW147" s="44"/>
      <c r="HX147" s="44"/>
      <c r="HY147" s="44"/>
      <c r="HZ147" s="44"/>
      <c r="IA147" s="44"/>
      <c r="IB147" s="44"/>
      <c r="IC147" s="44"/>
      <c r="ID147" s="44"/>
      <c r="IE147" s="44"/>
      <c r="IF147" s="44"/>
      <c r="IG147" s="44"/>
      <c r="IH147" s="44"/>
      <c r="II147" s="44"/>
      <c r="IJ147" s="44"/>
      <c r="IK147" s="44"/>
      <c r="IL147" s="44"/>
      <c r="IM147" s="44"/>
      <c r="IN147" s="44"/>
      <c r="IO147" s="44"/>
      <c r="IP147" s="44"/>
      <c r="IQ147" s="44"/>
      <c r="IR147" s="44"/>
      <c r="IS147" s="44"/>
    </row>
    <row r="148" spans="1:253" x14ac:dyDescent="0.2">
      <c r="A148" s="78" t="s">
        <v>36</v>
      </c>
      <c r="B148" s="54" t="s">
        <v>76</v>
      </c>
      <c r="C148" s="69" t="s">
        <v>34</v>
      </c>
      <c r="D148" s="38"/>
      <c r="E148" s="62">
        <v>1071662.8237953153</v>
      </c>
      <c r="F148" s="62">
        <v>91370.2209</v>
      </c>
      <c r="G148" s="62">
        <v>79684.281348499993</v>
      </c>
      <c r="H148" s="62">
        <v>79804.388012100011</v>
      </c>
      <c r="I148" s="62">
        <v>83668.141446000009</v>
      </c>
      <c r="J148" s="62">
        <v>103738.11024999998</v>
      </c>
      <c r="K148" s="62">
        <v>104144.47</v>
      </c>
      <c r="L148" s="62">
        <v>92194.31</v>
      </c>
      <c r="M148" s="42">
        <v>92214.31</v>
      </c>
      <c r="N148" s="42">
        <v>82920.817260000011</v>
      </c>
      <c r="O148" s="42">
        <v>85076.758508759973</v>
      </c>
      <c r="P148" s="42">
        <v>87288.754229987768</v>
      </c>
      <c r="Q148" s="42">
        <v>89558.261839967468</v>
      </c>
    </row>
    <row r="149" spans="1:253" x14ac:dyDescent="0.2">
      <c r="A149" s="79"/>
      <c r="B149" s="63"/>
      <c r="C149" s="54" t="s">
        <v>6</v>
      </c>
      <c r="D149" s="38"/>
      <c r="E149" s="62">
        <v>110140.00000000001</v>
      </c>
      <c r="F149" s="62">
        <v>20520</v>
      </c>
      <c r="G149" s="62">
        <v>18468</v>
      </c>
      <c r="H149" s="62">
        <v>10247.1</v>
      </c>
      <c r="I149" s="62">
        <v>11673.6</v>
      </c>
      <c r="J149" s="62">
        <v>10946.1</v>
      </c>
      <c r="K149" s="62">
        <v>15495.6</v>
      </c>
      <c r="L149" s="62">
        <v>11394.8</v>
      </c>
      <c r="M149" s="42">
        <v>11394.8</v>
      </c>
      <c r="N149" s="42">
        <v>0</v>
      </c>
      <c r="O149" s="42">
        <v>0</v>
      </c>
      <c r="P149" s="42">
        <v>0</v>
      </c>
      <c r="Q149" s="42">
        <v>0</v>
      </c>
    </row>
    <row r="150" spans="1:253" x14ac:dyDescent="0.2">
      <c r="A150" s="79"/>
      <c r="B150" s="63"/>
      <c r="C150" s="63"/>
      <c r="D150" s="38">
        <v>813</v>
      </c>
      <c r="E150" s="62">
        <v>1396.1</v>
      </c>
      <c r="F150" s="62">
        <v>0</v>
      </c>
      <c r="G150" s="62">
        <v>0</v>
      </c>
      <c r="H150" s="62">
        <v>0</v>
      </c>
      <c r="I150" s="62">
        <v>0</v>
      </c>
      <c r="J150" s="62">
        <v>1396.1</v>
      </c>
      <c r="K150" s="62">
        <v>0</v>
      </c>
      <c r="L150" s="6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</row>
    <row r="151" spans="1:253" x14ac:dyDescent="0.2">
      <c r="A151" s="79"/>
      <c r="B151" s="63"/>
      <c r="C151" s="63"/>
      <c r="D151" s="38">
        <v>814</v>
      </c>
      <c r="E151" s="62">
        <v>43061.599999999999</v>
      </c>
      <c r="F151" s="62">
        <v>7700</v>
      </c>
      <c r="G151" s="62">
        <v>7668</v>
      </c>
      <c r="H151" s="62">
        <v>8570</v>
      </c>
      <c r="I151" s="62">
        <v>10123.6</v>
      </c>
      <c r="J151" s="62">
        <v>9000</v>
      </c>
      <c r="K151" s="62">
        <v>0</v>
      </c>
      <c r="L151" s="6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</row>
    <row r="152" spans="1:253" x14ac:dyDescent="0.2">
      <c r="A152" s="79"/>
      <c r="B152" s="63"/>
      <c r="C152" s="63"/>
      <c r="D152" s="38">
        <v>847</v>
      </c>
      <c r="E152" s="62">
        <v>3711.1</v>
      </c>
      <c r="F152" s="62">
        <v>1350</v>
      </c>
      <c r="G152" s="62">
        <v>400</v>
      </c>
      <c r="H152" s="62">
        <v>961.1</v>
      </c>
      <c r="I152" s="62">
        <v>1000</v>
      </c>
      <c r="J152" s="62">
        <v>0</v>
      </c>
      <c r="K152" s="62">
        <v>0</v>
      </c>
      <c r="L152" s="6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</row>
    <row r="153" spans="1:253" x14ac:dyDescent="0.2">
      <c r="A153" s="79"/>
      <c r="B153" s="63"/>
      <c r="C153" s="63"/>
      <c r="D153" s="34">
        <v>851</v>
      </c>
      <c r="E153" s="62">
        <v>3216</v>
      </c>
      <c r="F153" s="62">
        <v>700</v>
      </c>
      <c r="G153" s="62">
        <v>700</v>
      </c>
      <c r="H153" s="62">
        <v>716</v>
      </c>
      <c r="I153" s="62">
        <v>550</v>
      </c>
      <c r="J153" s="62">
        <v>550</v>
      </c>
      <c r="K153" s="62">
        <v>0</v>
      </c>
      <c r="L153" s="6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</row>
    <row r="154" spans="1:253" x14ac:dyDescent="0.2">
      <c r="A154" s="79"/>
      <c r="B154" s="63"/>
      <c r="C154" s="55"/>
      <c r="D154" s="34">
        <v>852</v>
      </c>
      <c r="E154" s="62">
        <v>58755.199999999997</v>
      </c>
      <c r="F154" s="62">
        <v>10770</v>
      </c>
      <c r="G154" s="62">
        <v>9700</v>
      </c>
      <c r="H154" s="62">
        <v>0</v>
      </c>
      <c r="I154" s="62">
        <v>0</v>
      </c>
      <c r="J154" s="62">
        <v>0</v>
      </c>
      <c r="K154" s="62">
        <v>15495.6</v>
      </c>
      <c r="L154" s="62">
        <v>11394.8</v>
      </c>
      <c r="M154" s="42">
        <v>11394.8</v>
      </c>
      <c r="N154" s="42">
        <v>0</v>
      </c>
      <c r="O154" s="42">
        <v>0</v>
      </c>
      <c r="P154" s="42">
        <v>0</v>
      </c>
      <c r="Q154" s="42">
        <v>0</v>
      </c>
    </row>
    <row r="155" spans="1:253" x14ac:dyDescent="0.2">
      <c r="A155" s="79"/>
      <c r="B155" s="63"/>
      <c r="C155" s="54" t="s">
        <v>7</v>
      </c>
      <c r="D155" s="45"/>
      <c r="E155" s="62">
        <v>945465.08852029487</v>
      </c>
      <c r="F155" s="62">
        <v>66669.267999999996</v>
      </c>
      <c r="G155" s="62">
        <v>58870.161689999994</v>
      </c>
      <c r="H155" s="62">
        <v>68483.685020000004</v>
      </c>
      <c r="I155" s="62">
        <v>71152.428119999997</v>
      </c>
      <c r="J155" s="62">
        <v>92153.916450000004</v>
      </c>
      <c r="K155" s="62">
        <v>87694.87</v>
      </c>
      <c r="L155" s="62">
        <v>79860.509999999995</v>
      </c>
      <c r="M155" s="42">
        <v>79880.509999999995</v>
      </c>
      <c r="N155" s="42">
        <v>81957.403260000021</v>
      </c>
      <c r="O155" s="42">
        <v>84088.295744759977</v>
      </c>
      <c r="P155" s="42">
        <v>86274.591434123766</v>
      </c>
      <c r="Q155" s="42">
        <v>88517.730811411006</v>
      </c>
    </row>
    <row r="156" spans="1:253" x14ac:dyDescent="0.2">
      <c r="A156" s="79"/>
      <c r="B156" s="63"/>
      <c r="C156" s="63"/>
      <c r="D156" s="45" t="s">
        <v>74</v>
      </c>
      <c r="E156" s="62">
        <v>719448.88943785895</v>
      </c>
      <c r="F156" s="62">
        <v>32282.92</v>
      </c>
      <c r="G156" s="62">
        <v>38782</v>
      </c>
      <c r="H156" s="62">
        <v>49286.306329999999</v>
      </c>
      <c r="I156" s="62">
        <v>55218.7</v>
      </c>
      <c r="J156" s="62">
        <v>69368.300399999993</v>
      </c>
      <c r="K156" s="62">
        <v>65298</v>
      </c>
      <c r="L156" s="62">
        <v>65298</v>
      </c>
      <c r="M156" s="42">
        <v>65298</v>
      </c>
      <c r="N156" s="42">
        <v>66995.748000000007</v>
      </c>
      <c r="O156" s="42">
        <v>68737.637448000009</v>
      </c>
      <c r="P156" s="42">
        <v>70524.816021648017</v>
      </c>
      <c r="Q156" s="42">
        <v>72358.461238210861</v>
      </c>
    </row>
    <row r="157" spans="1:253" x14ac:dyDescent="0.2">
      <c r="A157" s="79"/>
      <c r="B157" s="63"/>
      <c r="C157" s="63"/>
      <c r="D157" s="45" t="s">
        <v>58</v>
      </c>
      <c r="E157" s="62">
        <v>18901.454549999999</v>
      </c>
      <c r="F157" s="62">
        <v>17458</v>
      </c>
      <c r="G157" s="62">
        <v>0</v>
      </c>
      <c r="H157" s="62">
        <v>1443.4545499999999</v>
      </c>
      <c r="I157" s="62">
        <v>0</v>
      </c>
      <c r="J157" s="62">
        <v>0</v>
      </c>
      <c r="K157" s="62">
        <v>0</v>
      </c>
      <c r="L157" s="6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</row>
    <row r="158" spans="1:253" x14ac:dyDescent="0.2">
      <c r="A158" s="79"/>
      <c r="B158" s="63"/>
      <c r="C158" s="63"/>
      <c r="D158" s="45" t="s">
        <v>47</v>
      </c>
      <c r="E158" s="62">
        <v>11930.08222934373</v>
      </c>
      <c r="F158" s="62">
        <v>500</v>
      </c>
      <c r="G158" s="62">
        <v>510</v>
      </c>
      <c r="H158" s="62">
        <v>520</v>
      </c>
      <c r="I158" s="62">
        <v>1592</v>
      </c>
      <c r="J158" s="62">
        <v>1638.2639799999999</v>
      </c>
      <c r="K158" s="62">
        <v>1526.87</v>
      </c>
      <c r="L158" s="62">
        <v>922.51</v>
      </c>
      <c r="M158" s="42">
        <v>922.51</v>
      </c>
      <c r="N158" s="42">
        <v>946.49526000000003</v>
      </c>
      <c r="O158" s="42">
        <v>971.10413676000007</v>
      </c>
      <c r="P158" s="42">
        <v>996.35284431576008</v>
      </c>
      <c r="Q158" s="42">
        <v>1022.2580182679699</v>
      </c>
    </row>
    <row r="159" spans="1:253" x14ac:dyDescent="0.2">
      <c r="A159" s="79"/>
      <c r="B159" s="63"/>
      <c r="C159" s="63"/>
      <c r="D159" s="45" t="s">
        <v>77</v>
      </c>
      <c r="E159" s="62">
        <v>39536.779522020799</v>
      </c>
      <c r="F159" s="62">
        <v>2616.9740000000002</v>
      </c>
      <c r="G159" s="62">
        <v>2640.8406899999995</v>
      </c>
      <c r="H159" s="62">
        <v>3776.5453200000002</v>
      </c>
      <c r="I159" s="62">
        <v>3221.8199999999997</v>
      </c>
      <c r="J159" s="62">
        <v>3300</v>
      </c>
      <c r="K159" s="62">
        <v>3300</v>
      </c>
      <c r="L159" s="62">
        <v>3300</v>
      </c>
      <c r="M159" s="42">
        <v>3300</v>
      </c>
      <c r="N159" s="42">
        <v>3385.8</v>
      </c>
      <c r="O159" s="42">
        <v>3473.8308000000002</v>
      </c>
      <c r="P159" s="42">
        <v>3564.1504008000002</v>
      </c>
      <c r="Q159" s="42">
        <v>3656.8183112208003</v>
      </c>
    </row>
    <row r="160" spans="1:253" x14ac:dyDescent="0.2">
      <c r="A160" s="79"/>
      <c r="B160" s="63"/>
      <c r="C160" s="63"/>
      <c r="D160" s="45" t="s">
        <v>57</v>
      </c>
      <c r="E160" s="62">
        <v>3946.4170509835199</v>
      </c>
      <c r="F160" s="62">
        <v>500</v>
      </c>
      <c r="G160" s="62">
        <v>478.36799999999999</v>
      </c>
      <c r="H160" s="62">
        <v>520</v>
      </c>
      <c r="I160" s="62">
        <v>243</v>
      </c>
      <c r="J160" s="62">
        <v>243</v>
      </c>
      <c r="K160" s="62">
        <v>270</v>
      </c>
      <c r="L160" s="62">
        <v>270</v>
      </c>
      <c r="M160" s="42">
        <v>270</v>
      </c>
      <c r="N160" s="42">
        <v>277.02</v>
      </c>
      <c r="O160" s="42">
        <v>284.22251999999997</v>
      </c>
      <c r="P160" s="42">
        <v>291.61230552000001</v>
      </c>
      <c r="Q160" s="42">
        <v>299.19422546352001</v>
      </c>
    </row>
    <row r="161" spans="1:17" x14ac:dyDescent="0.2">
      <c r="A161" s="79"/>
      <c r="B161" s="63"/>
      <c r="C161" s="63"/>
      <c r="D161" s="45" t="s">
        <v>48</v>
      </c>
      <c r="E161" s="62">
        <v>47795.400458196003</v>
      </c>
      <c r="F161" s="62">
        <v>6270</v>
      </c>
      <c r="G161" s="62">
        <v>5775</v>
      </c>
      <c r="H161" s="62">
        <v>6005</v>
      </c>
      <c r="I161" s="62">
        <v>5105</v>
      </c>
      <c r="J161" s="62">
        <v>5659.9917000000005</v>
      </c>
      <c r="K161" s="62">
        <v>4880</v>
      </c>
      <c r="L161" s="62">
        <v>2250</v>
      </c>
      <c r="M161" s="42">
        <v>2250</v>
      </c>
      <c r="N161" s="42">
        <v>2308.5</v>
      </c>
      <c r="O161" s="42">
        <v>2368.5210000000002</v>
      </c>
      <c r="P161" s="42">
        <v>2430.1025460000001</v>
      </c>
      <c r="Q161" s="42">
        <v>2493.285212196</v>
      </c>
    </row>
    <row r="162" spans="1:17" x14ac:dyDescent="0.2">
      <c r="A162" s="79"/>
      <c r="B162" s="63"/>
      <c r="C162" s="63"/>
      <c r="D162" s="45" t="s">
        <v>49</v>
      </c>
      <c r="E162" s="62">
        <v>632.77229999999997</v>
      </c>
      <c r="F162" s="62">
        <v>0</v>
      </c>
      <c r="G162" s="62">
        <v>632.77229999999997</v>
      </c>
      <c r="H162" s="62">
        <v>0</v>
      </c>
      <c r="I162" s="62">
        <v>0</v>
      </c>
      <c r="J162" s="62">
        <v>0</v>
      </c>
      <c r="K162" s="62">
        <v>0</v>
      </c>
      <c r="L162" s="6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</row>
    <row r="163" spans="1:17" x14ac:dyDescent="0.2">
      <c r="A163" s="79"/>
      <c r="B163" s="63"/>
      <c r="C163" s="63"/>
      <c r="D163" s="45" t="s">
        <v>46</v>
      </c>
      <c r="E163" s="62">
        <v>15297.23980480832</v>
      </c>
      <c r="F163" s="62">
        <v>750</v>
      </c>
      <c r="G163" s="62">
        <v>1065</v>
      </c>
      <c r="H163" s="62">
        <v>770</v>
      </c>
      <c r="I163" s="62">
        <v>660</v>
      </c>
      <c r="J163" s="62">
        <v>1900</v>
      </c>
      <c r="K163" s="62">
        <v>1900</v>
      </c>
      <c r="L163" s="62">
        <v>1300</v>
      </c>
      <c r="M163" s="42">
        <v>1320</v>
      </c>
      <c r="N163" s="42">
        <v>1354.32</v>
      </c>
      <c r="O163" s="42">
        <v>1389.53232</v>
      </c>
      <c r="P163" s="42">
        <v>1425.6601603200002</v>
      </c>
      <c r="Q163" s="42">
        <v>1462.7273244883202</v>
      </c>
    </row>
    <row r="164" spans="1:17" x14ac:dyDescent="0.2">
      <c r="A164" s="79"/>
      <c r="B164" s="63"/>
      <c r="C164" s="63"/>
      <c r="D164" s="45" t="s">
        <v>78</v>
      </c>
      <c r="E164" s="62">
        <v>6136.9120842440007</v>
      </c>
      <c r="F164" s="62">
        <v>613.9</v>
      </c>
      <c r="G164" s="62">
        <v>2910</v>
      </c>
      <c r="H164" s="62">
        <v>295.3</v>
      </c>
      <c r="I164" s="62">
        <v>251</v>
      </c>
      <c r="J164" s="62">
        <v>250</v>
      </c>
      <c r="K164" s="62">
        <v>250</v>
      </c>
      <c r="L164" s="62">
        <v>250</v>
      </c>
      <c r="M164" s="42">
        <v>250</v>
      </c>
      <c r="N164" s="42">
        <v>256.5</v>
      </c>
      <c r="O164" s="42">
        <v>263.16899999999998</v>
      </c>
      <c r="P164" s="42">
        <v>270.011394</v>
      </c>
      <c r="Q164" s="42">
        <v>277.031690244</v>
      </c>
    </row>
    <row r="165" spans="1:17" x14ac:dyDescent="0.2">
      <c r="A165" s="79"/>
      <c r="B165" s="63"/>
      <c r="C165" s="63"/>
      <c r="D165" s="45" t="s">
        <v>52</v>
      </c>
      <c r="E165" s="62">
        <v>79465.092031855995</v>
      </c>
      <c r="F165" s="62">
        <v>5580.4740000000002</v>
      </c>
      <c r="G165" s="62">
        <v>5976.1806999999999</v>
      </c>
      <c r="H165" s="62">
        <v>5762.0788200000006</v>
      </c>
      <c r="I165" s="62">
        <v>4750.9081200000001</v>
      </c>
      <c r="J165" s="62">
        <v>9794.3603699999985</v>
      </c>
      <c r="K165" s="62">
        <v>10000</v>
      </c>
      <c r="L165" s="62">
        <v>6000</v>
      </c>
      <c r="M165" s="42">
        <v>6000</v>
      </c>
      <c r="N165" s="42">
        <v>6156</v>
      </c>
      <c r="O165" s="42">
        <v>6316.0560000000005</v>
      </c>
      <c r="P165" s="42">
        <v>6480.2734560000008</v>
      </c>
      <c r="Q165" s="42">
        <v>6648.7605658560005</v>
      </c>
    </row>
    <row r="166" spans="1:17" ht="25.5" x14ac:dyDescent="0.2">
      <c r="A166" s="79"/>
      <c r="B166" s="63"/>
      <c r="C166" s="55"/>
      <c r="D166" s="48" t="s">
        <v>79</v>
      </c>
      <c r="E166" s="62">
        <v>2374.0490509835199</v>
      </c>
      <c r="F166" s="62">
        <v>97</v>
      </c>
      <c r="G166" s="62">
        <v>100</v>
      </c>
      <c r="H166" s="62">
        <v>105</v>
      </c>
      <c r="I166" s="62">
        <v>110</v>
      </c>
      <c r="J166" s="62">
        <v>0</v>
      </c>
      <c r="K166" s="62">
        <v>270</v>
      </c>
      <c r="L166" s="62">
        <v>270</v>
      </c>
      <c r="M166" s="42">
        <v>270</v>
      </c>
      <c r="N166" s="42">
        <v>277.02</v>
      </c>
      <c r="O166" s="42">
        <v>284.22251999999997</v>
      </c>
      <c r="P166" s="42">
        <v>291.61230552000001</v>
      </c>
      <c r="Q166" s="42">
        <v>299.19422546352001</v>
      </c>
    </row>
    <row r="167" spans="1:17" x14ac:dyDescent="0.2">
      <c r="A167" s="79"/>
      <c r="B167" s="63"/>
      <c r="C167" s="54" t="s">
        <v>8</v>
      </c>
      <c r="D167" s="45"/>
      <c r="E167" s="62">
        <v>11603.292559338595</v>
      </c>
      <c r="F167" s="62">
        <v>3379.3180000000002</v>
      </c>
      <c r="G167" s="62">
        <v>1610.1210699999999</v>
      </c>
      <c r="H167" s="62">
        <v>796.02773700000012</v>
      </c>
      <c r="I167" s="62">
        <v>598.29891999999995</v>
      </c>
      <c r="J167" s="62">
        <v>539.21019999999999</v>
      </c>
      <c r="K167" s="62">
        <v>657</v>
      </c>
      <c r="L167" s="62">
        <v>642</v>
      </c>
      <c r="M167" s="42">
        <v>642</v>
      </c>
      <c r="N167" s="42">
        <v>658.69200000000001</v>
      </c>
      <c r="O167" s="42">
        <v>675.817992</v>
      </c>
      <c r="P167" s="42">
        <v>693.38925979200008</v>
      </c>
      <c r="Q167" s="42">
        <v>711.41738054659209</v>
      </c>
    </row>
    <row r="168" spans="1:17" x14ac:dyDescent="0.2">
      <c r="A168" s="79"/>
      <c r="B168" s="63"/>
      <c r="C168" s="63"/>
      <c r="D168" s="45" t="s">
        <v>58</v>
      </c>
      <c r="E168" s="62">
        <v>1890.1454549999999</v>
      </c>
      <c r="F168" s="62">
        <v>1745.8</v>
      </c>
      <c r="G168" s="62">
        <v>0</v>
      </c>
      <c r="H168" s="62">
        <v>144.34545500000002</v>
      </c>
      <c r="I168" s="62">
        <v>0</v>
      </c>
      <c r="J168" s="62">
        <v>0</v>
      </c>
      <c r="K168" s="62">
        <v>0</v>
      </c>
      <c r="L168" s="6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</row>
    <row r="169" spans="1:17" x14ac:dyDescent="0.2">
      <c r="A169" s="79"/>
      <c r="B169" s="63"/>
      <c r="C169" s="63"/>
      <c r="D169" s="45" t="s">
        <v>48</v>
      </c>
      <c r="E169" s="62">
        <v>1508.2185303715519</v>
      </c>
      <c r="F169" s="62">
        <v>176</v>
      </c>
      <c r="G169" s="62">
        <v>166</v>
      </c>
      <c r="H169" s="62">
        <v>147</v>
      </c>
      <c r="I169" s="62">
        <v>155</v>
      </c>
      <c r="J169" s="62">
        <v>108</v>
      </c>
      <c r="K169" s="62">
        <v>117</v>
      </c>
      <c r="L169" s="62">
        <v>102</v>
      </c>
      <c r="M169" s="42">
        <v>102</v>
      </c>
      <c r="N169" s="42">
        <v>104.652</v>
      </c>
      <c r="O169" s="42">
        <v>107.372952</v>
      </c>
      <c r="P169" s="42">
        <v>110.16464875200001</v>
      </c>
      <c r="Q169" s="42">
        <v>113.028929619552</v>
      </c>
    </row>
    <row r="170" spans="1:17" x14ac:dyDescent="0.2">
      <c r="A170" s="79"/>
      <c r="B170" s="63"/>
      <c r="C170" s="55"/>
      <c r="D170" s="45" t="s">
        <v>52</v>
      </c>
      <c r="E170" s="62">
        <v>8204.9285739670395</v>
      </c>
      <c r="F170" s="62">
        <v>1457.518</v>
      </c>
      <c r="G170" s="62">
        <v>1444.1210699999999</v>
      </c>
      <c r="H170" s="62">
        <v>504.68228200000004</v>
      </c>
      <c r="I170" s="62">
        <v>443.29892000000001</v>
      </c>
      <c r="J170" s="62">
        <v>431.21019999999999</v>
      </c>
      <c r="K170" s="62">
        <v>540</v>
      </c>
      <c r="L170" s="62">
        <v>540</v>
      </c>
      <c r="M170" s="42">
        <v>540</v>
      </c>
      <c r="N170" s="42">
        <v>554.04</v>
      </c>
      <c r="O170" s="42">
        <v>568.44503999999995</v>
      </c>
      <c r="P170" s="42">
        <v>583.22461104000001</v>
      </c>
      <c r="Q170" s="42">
        <v>598.38845092704003</v>
      </c>
    </row>
    <row r="171" spans="1:17" ht="25.5" x14ac:dyDescent="0.2">
      <c r="A171" s="79"/>
      <c r="B171" s="63"/>
      <c r="C171" s="69" t="s">
        <v>62</v>
      </c>
      <c r="D171" s="45"/>
      <c r="E171" s="62">
        <v>0</v>
      </c>
      <c r="F171" s="62">
        <v>0</v>
      </c>
      <c r="G171" s="62">
        <v>0</v>
      </c>
      <c r="H171" s="62">
        <v>0</v>
      </c>
      <c r="I171" s="62">
        <v>0</v>
      </c>
      <c r="J171" s="62">
        <v>0</v>
      </c>
      <c r="K171" s="62">
        <v>0</v>
      </c>
      <c r="L171" s="6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</row>
    <row r="172" spans="1:17" x14ac:dyDescent="0.2">
      <c r="A172" s="79"/>
      <c r="B172" s="63"/>
      <c r="C172" s="69" t="s">
        <v>63</v>
      </c>
      <c r="D172" s="45"/>
      <c r="E172" s="62">
        <v>0</v>
      </c>
      <c r="F172" s="62">
        <v>0</v>
      </c>
      <c r="G172" s="62">
        <v>0</v>
      </c>
      <c r="H172" s="62">
        <v>0</v>
      </c>
      <c r="I172" s="62">
        <v>0</v>
      </c>
      <c r="J172" s="62">
        <v>0</v>
      </c>
      <c r="K172" s="62">
        <v>0</v>
      </c>
      <c r="L172" s="6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</row>
    <row r="173" spans="1:17" ht="25.5" x14ac:dyDescent="0.2">
      <c r="A173" s="79"/>
      <c r="B173" s="63"/>
      <c r="C173" s="69" t="s">
        <v>64</v>
      </c>
      <c r="D173" s="45" t="s">
        <v>52</v>
      </c>
      <c r="E173" s="62">
        <v>4454.4427156818729</v>
      </c>
      <c r="F173" s="62">
        <v>801.63490000000002</v>
      </c>
      <c r="G173" s="62">
        <v>735.9985885000001</v>
      </c>
      <c r="H173" s="62">
        <v>277.57525509999999</v>
      </c>
      <c r="I173" s="62">
        <v>243.81440600000002</v>
      </c>
      <c r="J173" s="62">
        <v>237.16561000000002</v>
      </c>
      <c r="K173" s="62">
        <v>297</v>
      </c>
      <c r="L173" s="62">
        <v>297</v>
      </c>
      <c r="M173" s="42">
        <v>297</v>
      </c>
      <c r="N173" s="42">
        <v>304.72200000000004</v>
      </c>
      <c r="O173" s="42">
        <v>312.64477199999999</v>
      </c>
      <c r="P173" s="42">
        <v>320.77353607200001</v>
      </c>
      <c r="Q173" s="42">
        <v>329.11364800987201</v>
      </c>
    </row>
    <row r="174" spans="1:17" ht="25.5" x14ac:dyDescent="0.2">
      <c r="A174" s="79"/>
      <c r="B174" s="63"/>
      <c r="C174" s="69" t="s">
        <v>80</v>
      </c>
      <c r="D174" s="45"/>
      <c r="E174" s="62">
        <v>0</v>
      </c>
      <c r="F174" s="62">
        <v>0</v>
      </c>
      <c r="G174" s="62">
        <v>0</v>
      </c>
      <c r="H174" s="62">
        <v>0</v>
      </c>
      <c r="I174" s="62">
        <v>0</v>
      </c>
      <c r="J174" s="62">
        <v>0</v>
      </c>
      <c r="K174" s="62">
        <v>0</v>
      </c>
      <c r="L174" s="6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</row>
    <row r="175" spans="1:17" s="44" customFormat="1" x14ac:dyDescent="0.2">
      <c r="A175" s="54" t="s">
        <v>37</v>
      </c>
      <c r="B175" s="64" t="s">
        <v>81</v>
      </c>
      <c r="C175" s="69" t="s">
        <v>34</v>
      </c>
      <c r="D175" s="38"/>
      <c r="E175" s="62">
        <v>88324.859839136392</v>
      </c>
      <c r="F175" s="62">
        <v>15832.74</v>
      </c>
      <c r="G175" s="62">
        <v>14532.312</v>
      </c>
      <c r="H175" s="62">
        <v>5893.1783570999996</v>
      </c>
      <c r="I175" s="62">
        <v>5120.1025260000006</v>
      </c>
      <c r="J175" s="62">
        <v>4980.4778100000003</v>
      </c>
      <c r="K175" s="62">
        <v>5775</v>
      </c>
      <c r="L175" s="62">
        <v>5775</v>
      </c>
      <c r="M175" s="42">
        <v>5775</v>
      </c>
      <c r="N175" s="42">
        <v>5925.15</v>
      </c>
      <c r="O175" s="42">
        <v>6079.2038999999995</v>
      </c>
      <c r="P175" s="42">
        <v>6237.263201400001</v>
      </c>
      <c r="Q175" s="42">
        <v>6399.4320446364009</v>
      </c>
    </row>
    <row r="176" spans="1:17" s="44" customFormat="1" x14ac:dyDescent="0.2">
      <c r="A176" s="63"/>
      <c r="B176" s="65"/>
      <c r="C176" s="69" t="s">
        <v>6</v>
      </c>
      <c r="D176" s="38">
        <v>852</v>
      </c>
      <c r="E176" s="62">
        <v>20470</v>
      </c>
      <c r="F176" s="62">
        <v>10770</v>
      </c>
      <c r="G176" s="62">
        <v>9700</v>
      </c>
      <c r="H176" s="62">
        <v>0</v>
      </c>
      <c r="I176" s="62">
        <v>0</v>
      </c>
      <c r="J176" s="62">
        <v>0</v>
      </c>
      <c r="K176" s="62">
        <v>0</v>
      </c>
      <c r="L176" s="6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</row>
    <row r="177" spans="1:17" s="44" customFormat="1" x14ac:dyDescent="0.2">
      <c r="A177" s="63"/>
      <c r="B177" s="65"/>
      <c r="C177" s="69" t="s">
        <v>7</v>
      </c>
      <c r="D177" s="38">
        <v>852</v>
      </c>
      <c r="E177" s="62">
        <v>55908.415704879997</v>
      </c>
      <c r="F177" s="62">
        <v>2938</v>
      </c>
      <c r="G177" s="62">
        <v>2780.1619999999998</v>
      </c>
      <c r="H177" s="62">
        <v>5110.9208200000003</v>
      </c>
      <c r="I177" s="62">
        <v>4432.9892</v>
      </c>
      <c r="J177" s="62">
        <v>4312.1019999999999</v>
      </c>
      <c r="K177" s="62">
        <v>5000</v>
      </c>
      <c r="L177" s="62">
        <v>5000</v>
      </c>
      <c r="M177" s="42">
        <v>5000</v>
      </c>
      <c r="N177" s="42">
        <v>5130</v>
      </c>
      <c r="O177" s="42">
        <v>5263.38</v>
      </c>
      <c r="P177" s="42">
        <v>5400.2278800000004</v>
      </c>
      <c r="Q177" s="42">
        <v>5540.6338048800008</v>
      </c>
    </row>
    <row r="178" spans="1:17" s="44" customFormat="1" x14ac:dyDescent="0.2">
      <c r="A178" s="63"/>
      <c r="B178" s="65"/>
      <c r="C178" s="69" t="s">
        <v>8</v>
      </c>
      <c r="D178" s="38">
        <v>852</v>
      </c>
      <c r="E178" s="62">
        <v>7744.9755704879999</v>
      </c>
      <c r="F178" s="62">
        <v>1370.8</v>
      </c>
      <c r="G178" s="62">
        <v>1361.56</v>
      </c>
      <c r="H178" s="62">
        <v>504.68228200000004</v>
      </c>
      <c r="I178" s="62">
        <v>443.29892000000001</v>
      </c>
      <c r="J178" s="62">
        <v>431.21019999999999</v>
      </c>
      <c r="K178" s="62">
        <v>500</v>
      </c>
      <c r="L178" s="62">
        <v>500</v>
      </c>
      <c r="M178" s="42">
        <v>500</v>
      </c>
      <c r="N178" s="42">
        <v>513</v>
      </c>
      <c r="O178" s="42">
        <v>526.33799999999997</v>
      </c>
      <c r="P178" s="42">
        <v>540.02278799999999</v>
      </c>
      <c r="Q178" s="42">
        <v>554.06338048800001</v>
      </c>
    </row>
    <row r="179" spans="1:17" s="44" customFormat="1" ht="25.5" x14ac:dyDescent="0.2">
      <c r="A179" s="63"/>
      <c r="B179" s="65"/>
      <c r="C179" s="69" t="s">
        <v>62</v>
      </c>
      <c r="D179" s="38"/>
      <c r="E179" s="62">
        <v>0</v>
      </c>
      <c r="F179" s="62">
        <v>0</v>
      </c>
      <c r="G179" s="62">
        <v>0</v>
      </c>
      <c r="H179" s="62">
        <v>0</v>
      </c>
      <c r="I179" s="62">
        <v>0</v>
      </c>
      <c r="J179" s="62">
        <v>0</v>
      </c>
      <c r="K179" s="62">
        <v>0</v>
      </c>
      <c r="L179" s="6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</row>
    <row r="180" spans="1:17" s="67" customFormat="1" x14ac:dyDescent="0.2">
      <c r="A180" s="63"/>
      <c r="B180" s="65"/>
      <c r="C180" s="69" t="s">
        <v>63</v>
      </c>
      <c r="D180" s="66"/>
      <c r="E180" s="62">
        <v>0</v>
      </c>
      <c r="F180" s="62">
        <v>0</v>
      </c>
      <c r="G180" s="62">
        <v>0</v>
      </c>
      <c r="H180" s="62">
        <v>0</v>
      </c>
      <c r="I180" s="62">
        <v>0</v>
      </c>
      <c r="J180" s="62">
        <v>0</v>
      </c>
      <c r="K180" s="62">
        <v>0</v>
      </c>
      <c r="L180" s="6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</row>
    <row r="181" spans="1:17" s="44" customFormat="1" ht="25.5" x14ac:dyDescent="0.2">
      <c r="A181" s="63"/>
      <c r="B181" s="65"/>
      <c r="C181" s="69" t="s">
        <v>64</v>
      </c>
      <c r="D181" s="38">
        <v>852</v>
      </c>
      <c r="E181" s="62">
        <v>4201.4685637684006</v>
      </c>
      <c r="F181" s="62">
        <v>753.94</v>
      </c>
      <c r="G181" s="62">
        <v>690.59</v>
      </c>
      <c r="H181" s="62">
        <v>277.57525509999999</v>
      </c>
      <c r="I181" s="62">
        <v>243.81440600000002</v>
      </c>
      <c r="J181" s="62">
        <v>237.16561000000002</v>
      </c>
      <c r="K181" s="62">
        <v>275</v>
      </c>
      <c r="L181" s="62">
        <v>275</v>
      </c>
      <c r="M181" s="42">
        <v>275</v>
      </c>
      <c r="N181" s="42">
        <v>282.15000000000003</v>
      </c>
      <c r="O181" s="42">
        <v>289.48590000000002</v>
      </c>
      <c r="P181" s="42">
        <v>297.0125334</v>
      </c>
      <c r="Q181" s="42">
        <v>304.73485926839999</v>
      </c>
    </row>
    <row r="182" spans="1:17" s="44" customFormat="1" ht="25.5" x14ac:dyDescent="0.2">
      <c r="A182" s="55"/>
      <c r="B182" s="68"/>
      <c r="C182" s="69" t="s">
        <v>80</v>
      </c>
      <c r="D182" s="38"/>
      <c r="E182" s="62">
        <v>0</v>
      </c>
      <c r="F182" s="62">
        <v>0</v>
      </c>
      <c r="G182" s="62">
        <v>0</v>
      </c>
      <c r="H182" s="62">
        <v>0</v>
      </c>
      <c r="I182" s="62">
        <v>0</v>
      </c>
      <c r="J182" s="62">
        <v>0</v>
      </c>
      <c r="K182" s="62">
        <v>0</v>
      </c>
      <c r="L182" s="6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</row>
    <row r="183" spans="1:17" s="44" customFormat="1" x14ac:dyDescent="0.2">
      <c r="A183" s="54" t="s">
        <v>38</v>
      </c>
      <c r="B183" s="64" t="s">
        <v>82</v>
      </c>
      <c r="C183" s="69" t="s">
        <v>34</v>
      </c>
      <c r="D183" s="38"/>
      <c r="E183" s="62">
        <v>86544.796573004336</v>
      </c>
      <c r="F183" s="62">
        <v>10816.974</v>
      </c>
      <c r="G183" s="62">
        <v>10787.208689999999</v>
      </c>
      <c r="H183" s="62">
        <v>12866.545320000001</v>
      </c>
      <c r="I183" s="62">
        <v>13588.42</v>
      </c>
      <c r="J183" s="62">
        <v>12543</v>
      </c>
      <c r="K183" s="62">
        <v>3570</v>
      </c>
      <c r="L183" s="62">
        <v>3570</v>
      </c>
      <c r="M183" s="42">
        <v>3570</v>
      </c>
      <c r="N183" s="42">
        <v>3662.82</v>
      </c>
      <c r="O183" s="42">
        <v>3758.05332</v>
      </c>
      <c r="P183" s="42">
        <v>3855.7627063200002</v>
      </c>
      <c r="Q183" s="42">
        <v>3956.0125366843204</v>
      </c>
    </row>
    <row r="184" spans="1:17" s="44" customFormat="1" x14ac:dyDescent="0.2">
      <c r="A184" s="63"/>
      <c r="B184" s="65"/>
      <c r="C184" s="69" t="s">
        <v>6</v>
      </c>
      <c r="D184" s="38">
        <v>814</v>
      </c>
      <c r="E184" s="62">
        <v>43061.599999999999</v>
      </c>
      <c r="F184" s="62">
        <v>7700</v>
      </c>
      <c r="G184" s="62">
        <v>7668</v>
      </c>
      <c r="H184" s="62">
        <v>8570</v>
      </c>
      <c r="I184" s="62">
        <v>10123.6</v>
      </c>
      <c r="J184" s="62">
        <v>9000</v>
      </c>
      <c r="K184" s="62">
        <v>0</v>
      </c>
      <c r="L184" s="6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</row>
    <row r="185" spans="1:17" s="44" customFormat="1" ht="25.5" x14ac:dyDescent="0.2">
      <c r="A185" s="63"/>
      <c r="B185" s="65"/>
      <c r="C185" s="54" t="s">
        <v>7</v>
      </c>
      <c r="D185" s="48" t="s">
        <v>83</v>
      </c>
      <c r="E185" s="62">
        <v>43483.196573004316</v>
      </c>
      <c r="F185" s="62">
        <v>3116.9740000000002</v>
      </c>
      <c r="G185" s="62">
        <v>3119.2086899999995</v>
      </c>
      <c r="H185" s="62">
        <v>4296.5453200000002</v>
      </c>
      <c r="I185" s="62">
        <v>3464.8199999999997</v>
      </c>
      <c r="J185" s="62">
        <v>3543</v>
      </c>
      <c r="K185" s="62">
        <v>3570</v>
      </c>
      <c r="L185" s="62">
        <v>3570</v>
      </c>
      <c r="M185" s="42">
        <v>3570</v>
      </c>
      <c r="N185" s="42">
        <v>3662.82</v>
      </c>
      <c r="O185" s="42">
        <v>3758.05332</v>
      </c>
      <c r="P185" s="42">
        <v>3855.7627063200002</v>
      </c>
      <c r="Q185" s="42">
        <v>3956.0125366843204</v>
      </c>
    </row>
    <row r="186" spans="1:17" s="44" customFormat="1" x14ac:dyDescent="0.2">
      <c r="A186" s="63"/>
      <c r="B186" s="65"/>
      <c r="C186" s="63"/>
      <c r="D186" s="48" t="s">
        <v>77</v>
      </c>
      <c r="E186" s="62">
        <v>39536.779522020799</v>
      </c>
      <c r="F186" s="62">
        <v>2616.9740000000002</v>
      </c>
      <c r="G186" s="62">
        <v>2640.8406899999995</v>
      </c>
      <c r="H186" s="62">
        <v>3776.5453200000002</v>
      </c>
      <c r="I186" s="62">
        <v>3221.8199999999997</v>
      </c>
      <c r="J186" s="62">
        <v>3300</v>
      </c>
      <c r="K186" s="62">
        <v>3300</v>
      </c>
      <c r="L186" s="62">
        <v>3300</v>
      </c>
      <c r="M186" s="42">
        <v>3300</v>
      </c>
      <c r="N186" s="42">
        <v>3385.8</v>
      </c>
      <c r="O186" s="42">
        <v>3473.8308000000002</v>
      </c>
      <c r="P186" s="42">
        <v>3564.1504008000002</v>
      </c>
      <c r="Q186" s="42">
        <v>3656.8183112208003</v>
      </c>
    </row>
    <row r="187" spans="1:17" s="44" customFormat="1" x14ac:dyDescent="0.2">
      <c r="A187" s="63"/>
      <c r="B187" s="65"/>
      <c r="C187" s="55"/>
      <c r="D187" s="48" t="s">
        <v>57</v>
      </c>
      <c r="E187" s="62">
        <v>3946.4170509835199</v>
      </c>
      <c r="F187" s="62">
        <v>500</v>
      </c>
      <c r="G187" s="62">
        <v>478.36799999999999</v>
      </c>
      <c r="H187" s="62">
        <v>520</v>
      </c>
      <c r="I187" s="62">
        <v>243</v>
      </c>
      <c r="J187" s="62">
        <v>243</v>
      </c>
      <c r="K187" s="62">
        <v>270</v>
      </c>
      <c r="L187" s="62">
        <v>270</v>
      </c>
      <c r="M187" s="42">
        <v>270</v>
      </c>
      <c r="N187" s="42">
        <v>277.02</v>
      </c>
      <c r="O187" s="42">
        <v>284.22251999999997</v>
      </c>
      <c r="P187" s="42">
        <v>291.61230552000001</v>
      </c>
      <c r="Q187" s="42">
        <v>299.19422546352001</v>
      </c>
    </row>
    <row r="188" spans="1:17" s="44" customFormat="1" x14ac:dyDescent="0.2">
      <c r="A188" s="63"/>
      <c r="B188" s="65"/>
      <c r="C188" s="69" t="s">
        <v>8</v>
      </c>
      <c r="D188" s="45"/>
      <c r="E188" s="62">
        <v>0</v>
      </c>
      <c r="F188" s="62">
        <v>0</v>
      </c>
      <c r="G188" s="62">
        <v>0</v>
      </c>
      <c r="H188" s="62">
        <v>0</v>
      </c>
      <c r="I188" s="62">
        <v>0</v>
      </c>
      <c r="J188" s="62">
        <v>0</v>
      </c>
      <c r="K188" s="62">
        <v>0</v>
      </c>
      <c r="L188" s="6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</row>
    <row r="189" spans="1:17" s="44" customFormat="1" ht="25.5" x14ac:dyDescent="0.2">
      <c r="A189" s="63"/>
      <c r="B189" s="65"/>
      <c r="C189" s="69" t="s">
        <v>62</v>
      </c>
      <c r="D189" s="45"/>
      <c r="E189" s="62">
        <v>0</v>
      </c>
      <c r="F189" s="62">
        <v>0</v>
      </c>
      <c r="G189" s="62">
        <v>0</v>
      </c>
      <c r="H189" s="62">
        <v>0</v>
      </c>
      <c r="I189" s="62">
        <v>0</v>
      </c>
      <c r="J189" s="62">
        <v>0</v>
      </c>
      <c r="K189" s="62">
        <v>0</v>
      </c>
      <c r="L189" s="6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</row>
    <row r="190" spans="1:17" s="67" customFormat="1" x14ac:dyDescent="0.2">
      <c r="A190" s="63"/>
      <c r="B190" s="65"/>
      <c r="C190" s="69" t="s">
        <v>63</v>
      </c>
      <c r="D190" s="66"/>
      <c r="E190" s="62">
        <v>0</v>
      </c>
      <c r="F190" s="62">
        <v>0</v>
      </c>
      <c r="G190" s="62">
        <v>0</v>
      </c>
      <c r="H190" s="62">
        <v>0</v>
      </c>
      <c r="I190" s="62">
        <v>0</v>
      </c>
      <c r="J190" s="62">
        <v>0</v>
      </c>
      <c r="K190" s="62">
        <v>0</v>
      </c>
      <c r="L190" s="6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</row>
    <row r="191" spans="1:17" s="44" customFormat="1" ht="25.5" x14ac:dyDescent="0.2">
      <c r="A191" s="63"/>
      <c r="B191" s="65"/>
      <c r="C191" s="69" t="s">
        <v>64</v>
      </c>
      <c r="D191" s="45"/>
      <c r="E191" s="62">
        <v>0</v>
      </c>
      <c r="F191" s="62">
        <v>0</v>
      </c>
      <c r="G191" s="62">
        <v>0</v>
      </c>
      <c r="H191" s="62">
        <v>0</v>
      </c>
      <c r="I191" s="62">
        <v>0</v>
      </c>
      <c r="J191" s="62">
        <v>0</v>
      </c>
      <c r="K191" s="62">
        <v>0</v>
      </c>
      <c r="L191" s="6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</row>
    <row r="192" spans="1:17" s="44" customFormat="1" ht="25.5" x14ac:dyDescent="0.2">
      <c r="A192" s="55"/>
      <c r="B192" s="68"/>
      <c r="C192" s="69" t="s">
        <v>84</v>
      </c>
      <c r="D192" s="38"/>
      <c r="E192" s="62">
        <v>0</v>
      </c>
      <c r="F192" s="62">
        <v>0</v>
      </c>
      <c r="G192" s="62">
        <v>0</v>
      </c>
      <c r="H192" s="62">
        <v>0</v>
      </c>
      <c r="I192" s="62">
        <v>0</v>
      </c>
      <c r="J192" s="62">
        <v>0</v>
      </c>
      <c r="K192" s="62">
        <v>0</v>
      </c>
      <c r="L192" s="6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</row>
    <row r="193" spans="1:17" s="44" customFormat="1" x14ac:dyDescent="0.2">
      <c r="A193" s="54" t="s">
        <v>39</v>
      </c>
      <c r="B193" s="64" t="s">
        <v>85</v>
      </c>
      <c r="C193" s="69" t="s">
        <v>34</v>
      </c>
      <c r="D193" s="38"/>
      <c r="E193" s="62">
        <v>26038.466613587723</v>
      </c>
      <c r="F193" s="62">
        <v>3050</v>
      </c>
      <c r="G193" s="62">
        <v>2952.1723000000002</v>
      </c>
      <c r="H193" s="62">
        <v>3262.3999999999996</v>
      </c>
      <c r="I193" s="62">
        <v>3953</v>
      </c>
      <c r="J193" s="62">
        <v>3696.0819700000002</v>
      </c>
      <c r="K193" s="62">
        <v>1776.87</v>
      </c>
      <c r="L193" s="62">
        <v>1172.51</v>
      </c>
      <c r="M193" s="42">
        <v>1172.51</v>
      </c>
      <c r="N193" s="42">
        <v>1202.9952600000001</v>
      </c>
      <c r="O193" s="42">
        <v>1234.2731367599999</v>
      </c>
      <c r="P193" s="42">
        <v>1266.3642383157601</v>
      </c>
      <c r="Q193" s="42">
        <v>1299.2897085119698</v>
      </c>
    </row>
    <row r="194" spans="1:17" s="44" customFormat="1" ht="25.5" x14ac:dyDescent="0.2">
      <c r="A194" s="63"/>
      <c r="B194" s="65"/>
      <c r="C194" s="54" t="s">
        <v>6</v>
      </c>
      <c r="D194" s="34" t="s">
        <v>83</v>
      </c>
      <c r="E194" s="62">
        <v>8323.2000000000007</v>
      </c>
      <c r="F194" s="62">
        <v>2050</v>
      </c>
      <c r="G194" s="62">
        <v>1100</v>
      </c>
      <c r="H194" s="62">
        <v>1677.1</v>
      </c>
      <c r="I194" s="62">
        <v>1550</v>
      </c>
      <c r="J194" s="62">
        <v>1946.1</v>
      </c>
      <c r="K194" s="62">
        <v>0</v>
      </c>
      <c r="L194" s="6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</row>
    <row r="195" spans="1:17" s="44" customFormat="1" x14ac:dyDescent="0.2">
      <c r="A195" s="63"/>
      <c r="B195" s="65"/>
      <c r="C195" s="63"/>
      <c r="D195" s="34">
        <v>813</v>
      </c>
      <c r="E195" s="62">
        <v>1396.1</v>
      </c>
      <c r="F195" s="62">
        <v>0</v>
      </c>
      <c r="G195" s="62">
        <v>0</v>
      </c>
      <c r="H195" s="62">
        <v>0</v>
      </c>
      <c r="I195" s="62">
        <v>0</v>
      </c>
      <c r="J195" s="62">
        <v>1396.1</v>
      </c>
      <c r="K195" s="62">
        <v>0</v>
      </c>
      <c r="L195" s="6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</row>
    <row r="196" spans="1:17" s="44" customFormat="1" x14ac:dyDescent="0.2">
      <c r="A196" s="63"/>
      <c r="B196" s="65"/>
      <c r="C196" s="63"/>
      <c r="D196" s="34">
        <v>847</v>
      </c>
      <c r="E196" s="62">
        <v>3711.1</v>
      </c>
      <c r="F196" s="62">
        <v>1350</v>
      </c>
      <c r="G196" s="62">
        <v>400</v>
      </c>
      <c r="H196" s="62">
        <v>961.1</v>
      </c>
      <c r="I196" s="62">
        <v>1000</v>
      </c>
      <c r="J196" s="62">
        <v>0</v>
      </c>
      <c r="K196" s="62">
        <v>0</v>
      </c>
      <c r="L196" s="6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</row>
    <row r="197" spans="1:17" s="44" customFormat="1" x14ac:dyDescent="0.2">
      <c r="A197" s="63"/>
      <c r="B197" s="65"/>
      <c r="C197" s="55"/>
      <c r="D197" s="34">
        <v>851</v>
      </c>
      <c r="E197" s="62">
        <v>3216</v>
      </c>
      <c r="F197" s="62">
        <v>700</v>
      </c>
      <c r="G197" s="62">
        <v>700</v>
      </c>
      <c r="H197" s="62">
        <v>716</v>
      </c>
      <c r="I197" s="62">
        <v>550</v>
      </c>
      <c r="J197" s="62">
        <v>550</v>
      </c>
      <c r="K197" s="62">
        <v>0</v>
      </c>
      <c r="L197" s="6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</row>
    <row r="198" spans="1:17" s="44" customFormat="1" ht="25.5" x14ac:dyDescent="0.2">
      <c r="A198" s="63"/>
      <c r="B198" s="65"/>
      <c r="C198" s="54" t="s">
        <v>7</v>
      </c>
      <c r="D198" s="48" t="s">
        <v>83</v>
      </c>
      <c r="E198" s="62">
        <v>17715.26661358773</v>
      </c>
      <c r="F198" s="62">
        <v>1000</v>
      </c>
      <c r="G198" s="62">
        <v>1852.1723000000002</v>
      </c>
      <c r="H198" s="62">
        <v>1585.3</v>
      </c>
      <c r="I198" s="62">
        <v>2403</v>
      </c>
      <c r="J198" s="62">
        <v>1749.98197</v>
      </c>
      <c r="K198" s="62">
        <v>1776.87</v>
      </c>
      <c r="L198" s="62">
        <v>1172.51</v>
      </c>
      <c r="M198" s="42">
        <v>1172.51</v>
      </c>
      <c r="N198" s="42">
        <v>1202.9952600000001</v>
      </c>
      <c r="O198" s="42">
        <v>1234.2731367599999</v>
      </c>
      <c r="P198" s="42">
        <v>1266.3642383157601</v>
      </c>
      <c r="Q198" s="42">
        <v>1299.2897085119698</v>
      </c>
    </row>
    <row r="199" spans="1:17" s="44" customFormat="1" x14ac:dyDescent="0.2">
      <c r="A199" s="63"/>
      <c r="B199" s="65"/>
      <c r="C199" s="63"/>
      <c r="D199" s="48" t="s">
        <v>47</v>
      </c>
      <c r="E199" s="62">
        <v>11930.08222934373</v>
      </c>
      <c r="F199" s="62">
        <v>500</v>
      </c>
      <c r="G199" s="62">
        <v>510</v>
      </c>
      <c r="H199" s="62">
        <v>520</v>
      </c>
      <c r="I199" s="62">
        <v>1592</v>
      </c>
      <c r="J199" s="62">
        <v>1638.2639799999999</v>
      </c>
      <c r="K199" s="62">
        <v>1526.87</v>
      </c>
      <c r="L199" s="62">
        <v>922.51</v>
      </c>
      <c r="M199" s="42">
        <v>922.51</v>
      </c>
      <c r="N199" s="42">
        <v>946.49526000000003</v>
      </c>
      <c r="O199" s="42">
        <v>971.10413676000007</v>
      </c>
      <c r="P199" s="42">
        <v>996.35284431576008</v>
      </c>
      <c r="Q199" s="42">
        <v>1022.2580182679699</v>
      </c>
    </row>
    <row r="200" spans="1:17" s="44" customFormat="1" x14ac:dyDescent="0.2">
      <c r="A200" s="63"/>
      <c r="B200" s="65"/>
      <c r="C200" s="63"/>
      <c r="D200" s="48" t="s">
        <v>49</v>
      </c>
      <c r="E200" s="62">
        <v>632.77229999999997</v>
      </c>
      <c r="F200" s="62">
        <v>0</v>
      </c>
      <c r="G200" s="62">
        <v>632.77229999999997</v>
      </c>
      <c r="H200" s="62">
        <v>0</v>
      </c>
      <c r="I200" s="62">
        <v>0</v>
      </c>
      <c r="J200" s="62">
        <v>0</v>
      </c>
      <c r="K200" s="62">
        <v>0</v>
      </c>
      <c r="L200" s="6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</row>
    <row r="201" spans="1:17" s="44" customFormat="1" x14ac:dyDescent="0.2">
      <c r="A201" s="63"/>
      <c r="B201" s="65"/>
      <c r="C201" s="63"/>
      <c r="D201" s="48" t="s">
        <v>46</v>
      </c>
      <c r="E201" s="62">
        <v>2239.4</v>
      </c>
      <c r="F201" s="62">
        <v>300</v>
      </c>
      <c r="G201" s="62">
        <v>609.4</v>
      </c>
      <c r="H201" s="62">
        <v>770</v>
      </c>
      <c r="I201" s="62">
        <v>560</v>
      </c>
      <c r="J201" s="62">
        <v>0</v>
      </c>
      <c r="K201" s="62">
        <v>0</v>
      </c>
      <c r="L201" s="6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</row>
    <row r="202" spans="1:17" s="44" customFormat="1" x14ac:dyDescent="0.2">
      <c r="A202" s="63"/>
      <c r="B202" s="65"/>
      <c r="C202" s="55"/>
      <c r="D202" s="48" t="s">
        <v>78</v>
      </c>
      <c r="E202" s="62">
        <v>2913.0120842440001</v>
      </c>
      <c r="F202" s="62">
        <v>200</v>
      </c>
      <c r="G202" s="62">
        <v>100</v>
      </c>
      <c r="H202" s="62">
        <v>295.3</v>
      </c>
      <c r="I202" s="62">
        <v>251</v>
      </c>
      <c r="J202" s="62">
        <v>250</v>
      </c>
      <c r="K202" s="62">
        <v>250</v>
      </c>
      <c r="L202" s="62">
        <v>250</v>
      </c>
      <c r="M202" s="42">
        <v>250</v>
      </c>
      <c r="N202" s="42">
        <v>256.5</v>
      </c>
      <c r="O202" s="42">
        <v>263.16899999999998</v>
      </c>
      <c r="P202" s="42">
        <v>270.011394</v>
      </c>
      <c r="Q202" s="42">
        <v>277.031690244</v>
      </c>
    </row>
    <row r="203" spans="1:17" s="44" customFormat="1" x14ac:dyDescent="0.2">
      <c r="A203" s="63"/>
      <c r="B203" s="65"/>
      <c r="C203" s="69" t="s">
        <v>8</v>
      </c>
      <c r="D203" s="45"/>
      <c r="E203" s="62">
        <v>0</v>
      </c>
      <c r="F203" s="62">
        <v>0</v>
      </c>
      <c r="G203" s="62">
        <v>0</v>
      </c>
      <c r="H203" s="62">
        <v>0</v>
      </c>
      <c r="I203" s="62">
        <v>0</v>
      </c>
      <c r="J203" s="62">
        <v>0</v>
      </c>
      <c r="K203" s="62">
        <v>0</v>
      </c>
      <c r="L203" s="6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</row>
    <row r="204" spans="1:17" s="44" customFormat="1" ht="25.5" x14ac:dyDescent="0.2">
      <c r="A204" s="63"/>
      <c r="B204" s="65"/>
      <c r="C204" s="69" t="s">
        <v>62</v>
      </c>
      <c r="D204" s="45"/>
      <c r="E204" s="62">
        <v>0</v>
      </c>
      <c r="F204" s="62">
        <v>0</v>
      </c>
      <c r="G204" s="62">
        <v>0</v>
      </c>
      <c r="H204" s="62">
        <v>0</v>
      </c>
      <c r="I204" s="62">
        <v>0</v>
      </c>
      <c r="J204" s="62">
        <v>0</v>
      </c>
      <c r="K204" s="62">
        <v>0</v>
      </c>
      <c r="L204" s="6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</row>
    <row r="205" spans="1:17" s="67" customFormat="1" x14ac:dyDescent="0.2">
      <c r="A205" s="63"/>
      <c r="B205" s="65"/>
      <c r="C205" s="69" t="s">
        <v>63</v>
      </c>
      <c r="D205" s="66"/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</row>
    <row r="206" spans="1:17" s="44" customFormat="1" ht="25.5" x14ac:dyDescent="0.2">
      <c r="A206" s="63"/>
      <c r="B206" s="65"/>
      <c r="C206" s="69" t="s">
        <v>64</v>
      </c>
      <c r="D206" s="45"/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</row>
    <row r="207" spans="1:17" s="44" customFormat="1" ht="25.5" x14ac:dyDescent="0.2">
      <c r="A207" s="63"/>
      <c r="B207" s="65"/>
      <c r="C207" s="69" t="s">
        <v>84</v>
      </c>
      <c r="D207" s="34"/>
      <c r="E207" s="62">
        <v>0</v>
      </c>
      <c r="F207" s="62">
        <v>0</v>
      </c>
      <c r="G207" s="62">
        <v>0</v>
      </c>
      <c r="H207" s="62">
        <v>0</v>
      </c>
      <c r="I207" s="62">
        <v>0</v>
      </c>
      <c r="J207" s="62">
        <v>0</v>
      </c>
      <c r="K207" s="62">
        <v>0</v>
      </c>
      <c r="L207" s="6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</row>
    <row r="208" spans="1:17" s="44" customFormat="1" x14ac:dyDescent="0.2">
      <c r="A208" s="54" t="s">
        <v>40</v>
      </c>
      <c r="B208" s="64" t="s">
        <v>86</v>
      </c>
      <c r="C208" s="69" t="s">
        <v>34</v>
      </c>
      <c r="D208" s="38"/>
      <c r="E208" s="62">
        <v>870754.70076958684</v>
      </c>
      <c r="F208" s="62">
        <v>61670.506900000008</v>
      </c>
      <c r="G208" s="62">
        <v>51412.588358500005</v>
      </c>
      <c r="H208" s="62">
        <v>57782.264335000007</v>
      </c>
      <c r="I208" s="62">
        <v>61006.618919999994</v>
      </c>
      <c r="J208" s="62">
        <v>82518.550469999987</v>
      </c>
      <c r="K208" s="62">
        <v>93022.6</v>
      </c>
      <c r="L208" s="62">
        <v>81676.800000000003</v>
      </c>
      <c r="M208" s="42">
        <v>81696.800000000003</v>
      </c>
      <c r="N208" s="42">
        <v>72129.852000000014</v>
      </c>
      <c r="O208" s="42">
        <v>74005.228151999996</v>
      </c>
      <c r="P208" s="42">
        <v>75929.364083952023</v>
      </c>
      <c r="Q208" s="42">
        <v>77903.527550134764</v>
      </c>
    </row>
    <row r="209" spans="1:17" s="44" customFormat="1" ht="25.5" x14ac:dyDescent="0.2">
      <c r="A209" s="63"/>
      <c r="B209" s="65"/>
      <c r="C209" s="54" t="s">
        <v>6</v>
      </c>
      <c r="D209" s="34" t="s">
        <v>83</v>
      </c>
      <c r="E209" s="62">
        <v>38285.199999999997</v>
      </c>
      <c r="F209" s="62">
        <v>0</v>
      </c>
      <c r="G209" s="62">
        <v>0</v>
      </c>
      <c r="H209" s="62">
        <v>0</v>
      </c>
      <c r="I209" s="62">
        <v>0</v>
      </c>
      <c r="J209" s="62">
        <v>0</v>
      </c>
      <c r="K209" s="62">
        <v>15495.6</v>
      </c>
      <c r="L209" s="62">
        <v>11394.8</v>
      </c>
      <c r="M209" s="42">
        <v>11394.8</v>
      </c>
      <c r="N209" s="42">
        <v>0</v>
      </c>
      <c r="O209" s="42">
        <v>0</v>
      </c>
      <c r="P209" s="42">
        <v>0</v>
      </c>
      <c r="Q209" s="42">
        <v>0</v>
      </c>
    </row>
    <row r="210" spans="1:17" s="44" customFormat="1" x14ac:dyDescent="0.2">
      <c r="A210" s="63"/>
      <c r="B210" s="65"/>
      <c r="C210" s="63"/>
      <c r="D210" s="48" t="s">
        <v>45</v>
      </c>
      <c r="E210" s="62">
        <v>0</v>
      </c>
      <c r="F210" s="62">
        <v>0</v>
      </c>
      <c r="G210" s="62">
        <v>0</v>
      </c>
      <c r="H210" s="62">
        <v>0</v>
      </c>
      <c r="I210" s="62">
        <v>0</v>
      </c>
      <c r="J210" s="62">
        <v>0</v>
      </c>
      <c r="K210" s="62">
        <v>0</v>
      </c>
      <c r="L210" s="6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</row>
    <row r="211" spans="1:17" s="44" customFormat="1" x14ac:dyDescent="0.2">
      <c r="A211" s="63"/>
      <c r="B211" s="65"/>
      <c r="C211" s="55"/>
      <c r="D211" s="48" t="s">
        <v>52</v>
      </c>
      <c r="E211" s="62">
        <v>38285.199999999997</v>
      </c>
      <c r="F211" s="62">
        <v>0</v>
      </c>
      <c r="G211" s="62">
        <v>0</v>
      </c>
      <c r="H211" s="62">
        <v>0</v>
      </c>
      <c r="I211" s="62">
        <v>0</v>
      </c>
      <c r="J211" s="62">
        <v>0</v>
      </c>
      <c r="K211" s="62">
        <v>15495.6</v>
      </c>
      <c r="L211" s="62">
        <v>11394.8</v>
      </c>
      <c r="M211" s="42">
        <v>11394.8</v>
      </c>
      <c r="N211" s="42">
        <v>0</v>
      </c>
      <c r="O211" s="42">
        <v>0</v>
      </c>
      <c r="P211" s="42">
        <v>0</v>
      </c>
      <c r="Q211" s="42">
        <v>0</v>
      </c>
    </row>
    <row r="212" spans="1:17" s="44" customFormat="1" ht="25.5" x14ac:dyDescent="0.2">
      <c r="A212" s="63"/>
      <c r="B212" s="65"/>
      <c r="C212" s="54" t="s">
        <v>7</v>
      </c>
      <c r="D212" s="48" t="s">
        <v>83</v>
      </c>
      <c r="E212" s="62">
        <v>828358.20962882263</v>
      </c>
      <c r="F212" s="62">
        <v>59614.294000000002</v>
      </c>
      <c r="G212" s="62">
        <v>51118.618699999999</v>
      </c>
      <c r="H212" s="62">
        <v>57490.918880000005</v>
      </c>
      <c r="I212" s="62">
        <v>60851.618919999994</v>
      </c>
      <c r="J212" s="62">
        <v>82410.550469999987</v>
      </c>
      <c r="K212" s="62">
        <v>77348</v>
      </c>
      <c r="L212" s="62">
        <v>70118</v>
      </c>
      <c r="M212" s="42">
        <v>70138</v>
      </c>
      <c r="N212" s="42">
        <v>71961.588000000018</v>
      </c>
      <c r="O212" s="42">
        <v>73832.589288000003</v>
      </c>
      <c r="P212" s="42">
        <v>75752.236609488013</v>
      </c>
      <c r="Q212" s="42">
        <v>77721.794761334706</v>
      </c>
    </row>
    <row r="213" spans="1:17" s="44" customFormat="1" x14ac:dyDescent="0.2">
      <c r="A213" s="63"/>
      <c r="B213" s="65"/>
      <c r="C213" s="63"/>
      <c r="D213" s="48" t="s">
        <v>74</v>
      </c>
      <c r="E213" s="62">
        <v>719448.88943785895</v>
      </c>
      <c r="F213" s="62">
        <v>32282.92</v>
      </c>
      <c r="G213" s="62">
        <v>38782</v>
      </c>
      <c r="H213" s="62">
        <v>49286.306329999999</v>
      </c>
      <c r="I213" s="62">
        <v>55218.7</v>
      </c>
      <c r="J213" s="62">
        <v>69368.300399999993</v>
      </c>
      <c r="K213" s="62">
        <v>65298</v>
      </c>
      <c r="L213" s="62">
        <v>65298</v>
      </c>
      <c r="M213" s="42">
        <v>65298</v>
      </c>
      <c r="N213" s="42">
        <v>66995.748000000007</v>
      </c>
      <c r="O213" s="42">
        <v>68737.637448000009</v>
      </c>
      <c r="P213" s="42">
        <v>70524.816021648017</v>
      </c>
      <c r="Q213" s="42">
        <v>72358.461238210861</v>
      </c>
    </row>
    <row r="214" spans="1:17" s="44" customFormat="1" x14ac:dyDescent="0.2">
      <c r="A214" s="63"/>
      <c r="B214" s="65"/>
      <c r="C214" s="63"/>
      <c r="D214" s="48" t="s">
        <v>58</v>
      </c>
      <c r="E214" s="62">
        <v>18901.454549999999</v>
      </c>
      <c r="F214" s="62">
        <v>17458</v>
      </c>
      <c r="G214" s="62">
        <v>0</v>
      </c>
      <c r="H214" s="62">
        <v>1443.4545499999999</v>
      </c>
      <c r="I214" s="62">
        <v>0</v>
      </c>
      <c r="J214" s="62">
        <v>0</v>
      </c>
      <c r="K214" s="62">
        <v>0</v>
      </c>
      <c r="L214" s="6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</row>
    <row r="215" spans="1:17" s="44" customFormat="1" x14ac:dyDescent="0.2">
      <c r="A215" s="63"/>
      <c r="B215" s="65"/>
      <c r="C215" s="63"/>
      <c r="D215" s="48" t="s">
        <v>48</v>
      </c>
      <c r="E215" s="62">
        <v>47795.400458196003</v>
      </c>
      <c r="F215" s="62">
        <v>6270</v>
      </c>
      <c r="G215" s="62">
        <v>5775</v>
      </c>
      <c r="H215" s="62">
        <v>6005</v>
      </c>
      <c r="I215" s="62">
        <v>5105</v>
      </c>
      <c r="J215" s="62">
        <v>5659.9917000000005</v>
      </c>
      <c r="K215" s="62">
        <v>4880</v>
      </c>
      <c r="L215" s="62">
        <v>2250</v>
      </c>
      <c r="M215" s="42">
        <v>2250</v>
      </c>
      <c r="N215" s="42">
        <v>2308.5</v>
      </c>
      <c r="O215" s="42">
        <v>2368.5210000000002</v>
      </c>
      <c r="P215" s="42">
        <v>2430.1025460000001</v>
      </c>
      <c r="Q215" s="42">
        <v>2493.285212196</v>
      </c>
    </row>
    <row r="216" spans="1:17" s="44" customFormat="1" x14ac:dyDescent="0.2">
      <c r="A216" s="63"/>
      <c r="B216" s="65"/>
      <c r="C216" s="63"/>
      <c r="D216" s="48" t="s">
        <v>46</v>
      </c>
      <c r="E216" s="62">
        <v>13057.83980480832</v>
      </c>
      <c r="F216" s="62">
        <v>450</v>
      </c>
      <c r="G216" s="62">
        <v>455.6</v>
      </c>
      <c r="H216" s="62">
        <v>0</v>
      </c>
      <c r="I216" s="62">
        <v>100</v>
      </c>
      <c r="J216" s="62">
        <v>1900</v>
      </c>
      <c r="K216" s="62">
        <v>1900</v>
      </c>
      <c r="L216" s="62">
        <v>1300</v>
      </c>
      <c r="M216" s="42">
        <v>1320</v>
      </c>
      <c r="N216" s="42">
        <v>1354.32</v>
      </c>
      <c r="O216" s="42">
        <v>1389.53232</v>
      </c>
      <c r="P216" s="42">
        <v>1425.6601603200002</v>
      </c>
      <c r="Q216" s="42">
        <v>1462.7273244883202</v>
      </c>
    </row>
    <row r="217" spans="1:17" s="44" customFormat="1" x14ac:dyDescent="0.2">
      <c r="A217" s="63"/>
      <c r="B217" s="65"/>
      <c r="C217" s="63"/>
      <c r="D217" s="48" t="s">
        <v>78</v>
      </c>
      <c r="E217" s="62">
        <v>3223.9</v>
      </c>
      <c r="F217" s="62">
        <v>413.9</v>
      </c>
      <c r="G217" s="62">
        <v>2810</v>
      </c>
      <c r="H217" s="62">
        <v>0</v>
      </c>
      <c r="I217" s="62">
        <v>0</v>
      </c>
      <c r="J217" s="62">
        <v>0</v>
      </c>
      <c r="K217" s="62">
        <v>0</v>
      </c>
      <c r="L217" s="6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</row>
    <row r="218" spans="1:17" s="44" customFormat="1" x14ac:dyDescent="0.2">
      <c r="A218" s="63"/>
      <c r="B218" s="65"/>
      <c r="C218" s="63"/>
      <c r="D218" s="48" t="s">
        <v>52</v>
      </c>
      <c r="E218" s="62">
        <v>23556.676326975998</v>
      </c>
      <c r="F218" s="62">
        <v>2642.4739999999997</v>
      </c>
      <c r="G218" s="62">
        <v>3196.0187000000001</v>
      </c>
      <c r="H218" s="62">
        <v>651.15800000000002</v>
      </c>
      <c r="I218" s="62">
        <v>317.91892000000001</v>
      </c>
      <c r="J218" s="62">
        <v>5482.2583699999996</v>
      </c>
      <c r="K218" s="62">
        <v>5000</v>
      </c>
      <c r="L218" s="62">
        <v>1000</v>
      </c>
      <c r="M218" s="42">
        <v>1000</v>
      </c>
      <c r="N218" s="42">
        <v>1026</v>
      </c>
      <c r="O218" s="42">
        <v>1052.6759999999999</v>
      </c>
      <c r="P218" s="42">
        <v>1080.045576</v>
      </c>
      <c r="Q218" s="42">
        <v>1108.126760976</v>
      </c>
    </row>
    <row r="219" spans="1:17" s="44" customFormat="1" x14ac:dyDescent="0.2">
      <c r="A219" s="63"/>
      <c r="B219" s="65"/>
      <c r="C219" s="63"/>
      <c r="D219" s="48" t="s">
        <v>45</v>
      </c>
      <c r="E219" s="62">
        <v>0</v>
      </c>
      <c r="F219" s="62">
        <v>0</v>
      </c>
      <c r="G219" s="62">
        <v>0</v>
      </c>
      <c r="H219" s="62">
        <v>0</v>
      </c>
      <c r="I219" s="62">
        <v>0</v>
      </c>
      <c r="J219" s="62">
        <v>0</v>
      </c>
      <c r="K219" s="62">
        <v>0</v>
      </c>
      <c r="L219" s="6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</row>
    <row r="220" spans="1:17" s="44" customFormat="1" ht="25.5" x14ac:dyDescent="0.2">
      <c r="A220" s="63"/>
      <c r="B220" s="65"/>
      <c r="C220" s="55"/>
      <c r="D220" s="48" t="s">
        <v>79</v>
      </c>
      <c r="E220" s="62">
        <v>2374.0490509835199</v>
      </c>
      <c r="F220" s="62">
        <v>97</v>
      </c>
      <c r="G220" s="62">
        <v>100</v>
      </c>
      <c r="H220" s="62">
        <v>105</v>
      </c>
      <c r="I220" s="62">
        <v>110</v>
      </c>
      <c r="J220" s="62">
        <v>0</v>
      </c>
      <c r="K220" s="62">
        <v>270</v>
      </c>
      <c r="L220" s="62">
        <v>270</v>
      </c>
      <c r="M220" s="42">
        <v>270</v>
      </c>
      <c r="N220" s="42">
        <v>277.02</v>
      </c>
      <c r="O220" s="42">
        <v>284.22251999999997</v>
      </c>
      <c r="P220" s="42">
        <v>291.61230552000001</v>
      </c>
      <c r="Q220" s="42">
        <v>299.19422546352001</v>
      </c>
    </row>
    <row r="221" spans="1:17" s="44" customFormat="1" ht="25.5" x14ac:dyDescent="0.2">
      <c r="A221" s="63"/>
      <c r="B221" s="65"/>
      <c r="C221" s="69" t="s">
        <v>8</v>
      </c>
      <c r="D221" s="48" t="s">
        <v>83</v>
      </c>
      <c r="E221" s="62">
        <v>3858.3169888505927</v>
      </c>
      <c r="F221" s="62">
        <v>2008.518</v>
      </c>
      <c r="G221" s="62">
        <v>248.56107</v>
      </c>
      <c r="H221" s="62">
        <v>291.34545500000002</v>
      </c>
      <c r="I221" s="62">
        <v>155</v>
      </c>
      <c r="J221" s="62">
        <v>108</v>
      </c>
      <c r="K221" s="62">
        <v>157</v>
      </c>
      <c r="L221" s="62">
        <v>142</v>
      </c>
      <c r="M221" s="42">
        <v>142</v>
      </c>
      <c r="N221" s="42">
        <v>145.69200000000001</v>
      </c>
      <c r="O221" s="42">
        <v>149.47999199999998</v>
      </c>
      <c r="P221" s="42">
        <v>153.366471792</v>
      </c>
      <c r="Q221" s="42">
        <v>157.35400005859202</v>
      </c>
    </row>
    <row r="222" spans="1:17" s="44" customFormat="1" x14ac:dyDescent="0.2">
      <c r="A222" s="63"/>
      <c r="B222" s="65"/>
      <c r="C222" s="69" t="s">
        <v>8</v>
      </c>
      <c r="D222" s="48" t="s">
        <v>58</v>
      </c>
      <c r="E222" s="62">
        <v>1890.1454549999999</v>
      </c>
      <c r="F222" s="62">
        <v>1745.8</v>
      </c>
      <c r="G222" s="62">
        <v>0</v>
      </c>
      <c r="H222" s="62">
        <v>144.34545500000002</v>
      </c>
      <c r="I222" s="62">
        <v>0</v>
      </c>
      <c r="J222" s="62">
        <v>0</v>
      </c>
      <c r="K222" s="62">
        <v>0</v>
      </c>
      <c r="L222" s="6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</row>
    <row r="223" spans="1:17" s="44" customFormat="1" x14ac:dyDescent="0.2">
      <c r="A223" s="63"/>
      <c r="B223" s="65"/>
      <c r="C223" s="69" t="s">
        <v>8</v>
      </c>
      <c r="D223" s="48" t="s">
        <v>48</v>
      </c>
      <c r="E223" s="62">
        <v>1508.2185303715519</v>
      </c>
      <c r="F223" s="62">
        <v>176</v>
      </c>
      <c r="G223" s="62">
        <v>166</v>
      </c>
      <c r="H223" s="62">
        <v>147</v>
      </c>
      <c r="I223" s="62">
        <v>155</v>
      </c>
      <c r="J223" s="62">
        <v>108</v>
      </c>
      <c r="K223" s="62">
        <v>117</v>
      </c>
      <c r="L223" s="62">
        <v>102</v>
      </c>
      <c r="M223" s="42">
        <v>102</v>
      </c>
      <c r="N223" s="42">
        <v>104.652</v>
      </c>
      <c r="O223" s="42">
        <v>107.372952</v>
      </c>
      <c r="P223" s="42">
        <v>110.16464875200001</v>
      </c>
      <c r="Q223" s="42">
        <v>113.028929619552</v>
      </c>
    </row>
    <row r="224" spans="1:17" s="44" customFormat="1" x14ac:dyDescent="0.2">
      <c r="A224" s="63"/>
      <c r="B224" s="65"/>
      <c r="C224" s="69" t="s">
        <v>8</v>
      </c>
      <c r="D224" s="48" t="s">
        <v>52</v>
      </c>
      <c r="E224" s="62">
        <v>459.95300347904004</v>
      </c>
      <c r="F224" s="62">
        <v>86.718000000000004</v>
      </c>
      <c r="G224" s="62">
        <v>82.561070000000001</v>
      </c>
      <c r="H224" s="62">
        <v>0</v>
      </c>
      <c r="I224" s="62">
        <v>0</v>
      </c>
      <c r="J224" s="62">
        <v>0</v>
      </c>
      <c r="K224" s="62">
        <v>40</v>
      </c>
      <c r="L224" s="62">
        <v>40</v>
      </c>
      <c r="M224" s="42">
        <v>40</v>
      </c>
      <c r="N224" s="42">
        <v>41.04</v>
      </c>
      <c r="O224" s="42">
        <v>42.107039999999998</v>
      </c>
      <c r="P224" s="42">
        <v>43.201823040000001</v>
      </c>
      <c r="Q224" s="42">
        <v>44.325070439040005</v>
      </c>
    </row>
    <row r="225" spans="1:253" s="44" customFormat="1" ht="25.5" x14ac:dyDescent="0.2">
      <c r="A225" s="63"/>
      <c r="B225" s="65"/>
      <c r="C225" s="69" t="s">
        <v>62</v>
      </c>
      <c r="D225" s="48"/>
      <c r="E225" s="62">
        <v>0</v>
      </c>
      <c r="F225" s="62">
        <v>0</v>
      </c>
      <c r="G225" s="62">
        <v>0</v>
      </c>
      <c r="H225" s="62">
        <v>0</v>
      </c>
      <c r="I225" s="62">
        <v>0</v>
      </c>
      <c r="J225" s="62">
        <v>0</v>
      </c>
      <c r="K225" s="62">
        <v>0</v>
      </c>
      <c r="L225" s="6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</row>
    <row r="226" spans="1:253" s="67" customFormat="1" x14ac:dyDescent="0.2">
      <c r="A226" s="63"/>
      <c r="B226" s="65"/>
      <c r="C226" s="69" t="s">
        <v>63</v>
      </c>
      <c r="D226" s="66"/>
      <c r="E226" s="62">
        <v>0</v>
      </c>
      <c r="F226" s="62">
        <v>0</v>
      </c>
      <c r="G226" s="62">
        <v>0</v>
      </c>
      <c r="H226" s="62">
        <v>0</v>
      </c>
      <c r="I226" s="62">
        <v>0</v>
      </c>
      <c r="J226" s="62">
        <v>0</v>
      </c>
      <c r="K226" s="62">
        <v>0</v>
      </c>
      <c r="L226" s="6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</row>
    <row r="227" spans="1:253" s="44" customFormat="1" ht="25.5" x14ac:dyDescent="0.2">
      <c r="A227" s="63"/>
      <c r="B227" s="65"/>
      <c r="C227" s="69" t="s">
        <v>64</v>
      </c>
      <c r="D227" s="48" t="s">
        <v>52</v>
      </c>
      <c r="E227" s="62">
        <v>252.97415191347199</v>
      </c>
      <c r="F227" s="62">
        <v>47.694899999999997</v>
      </c>
      <c r="G227" s="62">
        <v>45.408588500000008</v>
      </c>
      <c r="H227" s="62">
        <v>0</v>
      </c>
      <c r="I227" s="62">
        <v>0</v>
      </c>
      <c r="J227" s="62">
        <v>0</v>
      </c>
      <c r="K227" s="62">
        <v>22</v>
      </c>
      <c r="L227" s="62">
        <v>22</v>
      </c>
      <c r="M227" s="42">
        <v>22</v>
      </c>
      <c r="N227" s="42">
        <v>22.571999999999999</v>
      </c>
      <c r="O227" s="42">
        <v>23.158871999999999</v>
      </c>
      <c r="P227" s="42">
        <v>23.761002672</v>
      </c>
      <c r="Q227" s="42">
        <v>24.378788741472</v>
      </c>
    </row>
    <row r="228" spans="1:253" s="44" customFormat="1" ht="26.25" thickBot="1" x14ac:dyDescent="0.25">
      <c r="A228" s="55"/>
      <c r="B228" s="68"/>
      <c r="C228" s="69" t="s">
        <v>84</v>
      </c>
      <c r="D228" s="45"/>
      <c r="E228" s="62">
        <v>0</v>
      </c>
      <c r="F228" s="62">
        <v>0</v>
      </c>
      <c r="G228" s="62">
        <v>0</v>
      </c>
      <c r="H228" s="62">
        <v>0</v>
      </c>
      <c r="I228" s="62">
        <v>0</v>
      </c>
      <c r="J228" s="62">
        <v>0</v>
      </c>
      <c r="K228" s="62">
        <v>0</v>
      </c>
      <c r="L228" s="6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</row>
    <row r="229" spans="1:253" s="20" customFormat="1" x14ac:dyDescent="0.2">
      <c r="A229" s="33">
        <v>4</v>
      </c>
      <c r="B229" s="58" t="s">
        <v>68</v>
      </c>
      <c r="C229" s="47" t="s">
        <v>34</v>
      </c>
      <c r="D229" s="39"/>
      <c r="E229" s="42">
        <f>E231+E234+E235+E236+E237</f>
        <v>756840.01713000005</v>
      </c>
      <c r="F229" s="42">
        <f t="shared" ref="F229:J229" si="194">F231+F234+F235</f>
        <v>190522.72804000002</v>
      </c>
      <c r="G229" s="42">
        <f t="shared" si="194"/>
        <v>130003.97380000001</v>
      </c>
      <c r="H229" s="42">
        <f t="shared" si="194"/>
        <v>160192.99726999999</v>
      </c>
      <c r="I229" s="42">
        <f t="shared" si="194"/>
        <v>72343.388149999999</v>
      </c>
      <c r="J229" s="42">
        <f t="shared" si="194"/>
        <v>75825.929869999993</v>
      </c>
      <c r="K229" s="42">
        <f t="shared" ref="K229:L229" si="195">K231+K234+K235</f>
        <v>64008</v>
      </c>
      <c r="L229" s="43">
        <f t="shared" si="195"/>
        <v>63943</v>
      </c>
      <c r="M229" s="42">
        <f t="shared" ref="M229:Q229" si="196">M231+M234+M235</f>
        <v>63993</v>
      </c>
      <c r="N229" s="42">
        <f t="shared" si="196"/>
        <v>65656.817999999999</v>
      </c>
      <c r="O229" s="42">
        <f t="shared" si="196"/>
        <v>67363.895267999993</v>
      </c>
      <c r="P229" s="42">
        <f t="shared" si="196"/>
        <v>69115.356544968003</v>
      </c>
      <c r="Q229" s="42">
        <f t="shared" si="196"/>
        <v>70912.355815137169</v>
      </c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</row>
    <row r="230" spans="1:253" s="21" customFormat="1" x14ac:dyDescent="0.2">
      <c r="A230" s="33"/>
      <c r="B230" s="58"/>
      <c r="C230" s="47" t="s">
        <v>6</v>
      </c>
      <c r="D230" s="39"/>
      <c r="E230" s="42">
        <f>F230+G230+H230+I230+J230+K230+L230</f>
        <v>0</v>
      </c>
      <c r="F230" s="42">
        <f t="shared" ref="F230:F235" si="197">F240</f>
        <v>0</v>
      </c>
      <c r="G230" s="42">
        <f t="shared" ref="G230:J230" si="198">G240</f>
        <v>0</v>
      </c>
      <c r="H230" s="42">
        <f t="shared" si="198"/>
        <v>0</v>
      </c>
      <c r="I230" s="42">
        <f t="shared" si="198"/>
        <v>0</v>
      </c>
      <c r="J230" s="42">
        <f t="shared" si="198"/>
        <v>0</v>
      </c>
      <c r="K230" s="42">
        <f t="shared" ref="K230:L230" si="199">K240</f>
        <v>0</v>
      </c>
      <c r="L230" s="43">
        <f t="shared" si="199"/>
        <v>0</v>
      </c>
      <c r="M230" s="42">
        <f t="shared" ref="M230:Q230" si="200">M240</f>
        <v>0</v>
      </c>
      <c r="N230" s="42">
        <f t="shared" si="200"/>
        <v>0</v>
      </c>
      <c r="O230" s="42">
        <f t="shared" si="200"/>
        <v>0</v>
      </c>
      <c r="P230" s="42">
        <f t="shared" si="200"/>
        <v>0</v>
      </c>
      <c r="Q230" s="42">
        <f t="shared" si="200"/>
        <v>0</v>
      </c>
    </row>
    <row r="231" spans="1:253" s="21" customFormat="1" x14ac:dyDescent="0.2">
      <c r="A231" s="33"/>
      <c r="B231" s="58"/>
      <c r="C231" s="33" t="s">
        <v>7</v>
      </c>
      <c r="D231" s="39"/>
      <c r="E231" s="42">
        <f>E232+E233</f>
        <v>756840.01713000005</v>
      </c>
      <c r="F231" s="42">
        <f t="shared" si="197"/>
        <v>190522.72804000002</v>
      </c>
      <c r="G231" s="42">
        <f t="shared" ref="G231:J231" si="201">G241</f>
        <v>130003.97380000001</v>
      </c>
      <c r="H231" s="42">
        <f t="shared" si="201"/>
        <v>160192.99726999999</v>
      </c>
      <c r="I231" s="42">
        <f t="shared" si="201"/>
        <v>72343.388149999999</v>
      </c>
      <c r="J231" s="42">
        <f t="shared" si="201"/>
        <v>75825.929869999993</v>
      </c>
      <c r="K231" s="42">
        <f t="shared" ref="K231:L231" si="202">K241</f>
        <v>64008</v>
      </c>
      <c r="L231" s="43">
        <f t="shared" si="202"/>
        <v>63943</v>
      </c>
      <c r="M231" s="42">
        <f t="shared" ref="M231:Q231" si="203">M241</f>
        <v>63993</v>
      </c>
      <c r="N231" s="42">
        <f t="shared" si="203"/>
        <v>65656.817999999999</v>
      </c>
      <c r="O231" s="42">
        <f t="shared" si="203"/>
        <v>67363.895267999993</v>
      </c>
      <c r="P231" s="42">
        <f t="shared" si="203"/>
        <v>69115.356544968003</v>
      </c>
      <c r="Q231" s="42">
        <f t="shared" si="203"/>
        <v>70912.355815137169</v>
      </c>
    </row>
    <row r="232" spans="1:253" s="21" customFormat="1" x14ac:dyDescent="0.2">
      <c r="A232" s="33"/>
      <c r="B232" s="58"/>
      <c r="C232" s="33"/>
      <c r="D232" s="38">
        <v>846</v>
      </c>
      <c r="E232" s="42">
        <f t="shared" ref="E232:E238" si="204">F232+G232+H232+I232+J232+K232+L232</f>
        <v>206550.87400000004</v>
      </c>
      <c r="F232" s="42">
        <f t="shared" si="197"/>
        <v>25415.599999999999</v>
      </c>
      <c r="G232" s="42">
        <f t="shared" ref="G232:J233" si="205">G242</f>
        <v>26670.5</v>
      </c>
      <c r="H232" s="42">
        <f t="shared" si="205"/>
        <v>28471.5</v>
      </c>
      <c r="I232" s="42">
        <f t="shared" si="205"/>
        <v>30544</v>
      </c>
      <c r="J232" s="42">
        <f t="shared" si="205"/>
        <v>31965.874</v>
      </c>
      <c r="K232" s="42">
        <f t="shared" ref="K232:L232" si="206">K242</f>
        <v>31716.7</v>
      </c>
      <c r="L232" s="43">
        <f t="shared" si="206"/>
        <v>31766.7</v>
      </c>
      <c r="M232" s="42">
        <f t="shared" ref="M232:Q232" si="207">M242</f>
        <v>31816.7</v>
      </c>
      <c r="N232" s="42">
        <f t="shared" si="207"/>
        <v>32643.9342</v>
      </c>
      <c r="O232" s="42">
        <f t="shared" si="207"/>
        <v>33492.676489199999</v>
      </c>
      <c r="P232" s="42">
        <f t="shared" si="207"/>
        <v>34363.486077919202</v>
      </c>
      <c r="Q232" s="42">
        <f t="shared" si="207"/>
        <v>35256.936715945099</v>
      </c>
    </row>
    <row r="233" spans="1:253" s="21" customFormat="1" x14ac:dyDescent="0.2">
      <c r="A233" s="33"/>
      <c r="B233" s="58"/>
      <c r="C233" s="33"/>
      <c r="D233" s="45" t="s">
        <v>52</v>
      </c>
      <c r="E233" s="42">
        <f t="shared" si="204"/>
        <v>550289.14312999998</v>
      </c>
      <c r="F233" s="42">
        <f t="shared" si="197"/>
        <v>165107.12804000001</v>
      </c>
      <c r="G233" s="42">
        <f t="shared" ref="G233:J233" si="208">G243</f>
        <v>103333.47380000001</v>
      </c>
      <c r="H233" s="42">
        <f t="shared" si="208"/>
        <v>131721.49726999999</v>
      </c>
      <c r="I233" s="42">
        <f t="shared" si="205"/>
        <v>41799.388149999999</v>
      </c>
      <c r="J233" s="42">
        <f t="shared" si="208"/>
        <v>43860.055869999997</v>
      </c>
      <c r="K233" s="42">
        <f t="shared" ref="K233:L233" si="209">K243</f>
        <v>32291.3</v>
      </c>
      <c r="L233" s="43">
        <f t="shared" si="209"/>
        <v>32176.3</v>
      </c>
      <c r="M233" s="42">
        <f t="shared" ref="M233:Q233" si="210">M243</f>
        <v>32176.3</v>
      </c>
      <c r="N233" s="42">
        <f t="shared" si="210"/>
        <v>33012.883800000003</v>
      </c>
      <c r="O233" s="42">
        <f t="shared" si="210"/>
        <v>33871.218778800001</v>
      </c>
      <c r="P233" s="42">
        <f t="shared" si="210"/>
        <v>34751.8704670488</v>
      </c>
      <c r="Q233" s="42">
        <f t="shared" si="210"/>
        <v>35655.41909919207</v>
      </c>
    </row>
    <row r="234" spans="1:253" s="21" customFormat="1" x14ac:dyDescent="0.2">
      <c r="A234" s="33"/>
      <c r="B234" s="58"/>
      <c r="C234" s="47" t="s">
        <v>8</v>
      </c>
      <c r="D234" s="45"/>
      <c r="E234" s="42">
        <f t="shared" si="204"/>
        <v>0</v>
      </c>
      <c r="F234" s="42">
        <f t="shared" si="197"/>
        <v>0</v>
      </c>
      <c r="G234" s="42">
        <f t="shared" ref="G234:J234" si="211">G244</f>
        <v>0</v>
      </c>
      <c r="H234" s="42">
        <f t="shared" si="211"/>
        <v>0</v>
      </c>
      <c r="I234" s="42">
        <f t="shared" si="211"/>
        <v>0</v>
      </c>
      <c r="J234" s="42">
        <f t="shared" si="211"/>
        <v>0</v>
      </c>
      <c r="K234" s="42">
        <f t="shared" ref="K234:L234" si="212">K244</f>
        <v>0</v>
      </c>
      <c r="L234" s="43">
        <f t="shared" si="212"/>
        <v>0</v>
      </c>
      <c r="M234" s="42">
        <f t="shared" ref="M234:Q234" si="213">M244</f>
        <v>0</v>
      </c>
      <c r="N234" s="42">
        <f t="shared" si="213"/>
        <v>0</v>
      </c>
      <c r="O234" s="42">
        <f t="shared" si="213"/>
        <v>0</v>
      </c>
      <c r="P234" s="42">
        <f t="shared" si="213"/>
        <v>0</v>
      </c>
      <c r="Q234" s="42">
        <f t="shared" si="213"/>
        <v>0</v>
      </c>
    </row>
    <row r="235" spans="1:253" s="21" customFormat="1" ht="25.5" x14ac:dyDescent="0.2">
      <c r="A235" s="33"/>
      <c r="B235" s="58"/>
      <c r="C235" s="47" t="s">
        <v>62</v>
      </c>
      <c r="D235" s="45"/>
      <c r="E235" s="42">
        <f t="shared" si="204"/>
        <v>0</v>
      </c>
      <c r="F235" s="42">
        <f t="shared" si="197"/>
        <v>0</v>
      </c>
      <c r="G235" s="42">
        <f t="shared" ref="G235:J235" si="214">G245</f>
        <v>0</v>
      </c>
      <c r="H235" s="42">
        <f t="shared" si="214"/>
        <v>0</v>
      </c>
      <c r="I235" s="42">
        <f t="shared" si="214"/>
        <v>0</v>
      </c>
      <c r="J235" s="42">
        <f t="shared" si="214"/>
        <v>0</v>
      </c>
      <c r="K235" s="42">
        <f t="shared" ref="K235:L235" si="215">K245</f>
        <v>0</v>
      </c>
      <c r="L235" s="43">
        <f t="shared" si="215"/>
        <v>0</v>
      </c>
      <c r="M235" s="42">
        <f t="shared" ref="M235:Q235" si="216">M245</f>
        <v>0</v>
      </c>
      <c r="N235" s="42">
        <f t="shared" si="216"/>
        <v>0</v>
      </c>
      <c r="O235" s="42">
        <f t="shared" si="216"/>
        <v>0</v>
      </c>
      <c r="P235" s="42">
        <f t="shared" si="216"/>
        <v>0</v>
      </c>
      <c r="Q235" s="42">
        <f t="shared" si="216"/>
        <v>0</v>
      </c>
    </row>
    <row r="236" spans="1:253" s="44" customFormat="1" x14ac:dyDescent="0.2">
      <c r="A236" s="33"/>
      <c r="B236" s="58"/>
      <c r="C236" s="47" t="s">
        <v>63</v>
      </c>
      <c r="D236" s="45"/>
      <c r="E236" s="42">
        <f t="shared" si="204"/>
        <v>0</v>
      </c>
      <c r="F236" s="42">
        <f t="shared" ref="F236:J236" si="217">F246</f>
        <v>0</v>
      </c>
      <c r="G236" s="42">
        <f t="shared" si="217"/>
        <v>0</v>
      </c>
      <c r="H236" s="42">
        <f t="shared" si="217"/>
        <v>0</v>
      </c>
      <c r="I236" s="42">
        <f t="shared" si="217"/>
        <v>0</v>
      </c>
      <c r="J236" s="42">
        <f t="shared" si="217"/>
        <v>0</v>
      </c>
      <c r="K236" s="42">
        <f t="shared" ref="K236:L236" si="218">K246</f>
        <v>0</v>
      </c>
      <c r="L236" s="43">
        <f t="shared" si="218"/>
        <v>0</v>
      </c>
      <c r="M236" s="42">
        <f t="shared" ref="M236:Q236" si="219">M246</f>
        <v>0</v>
      </c>
      <c r="N236" s="42">
        <f t="shared" si="219"/>
        <v>0</v>
      </c>
      <c r="O236" s="42">
        <f t="shared" si="219"/>
        <v>0</v>
      </c>
      <c r="P236" s="42">
        <f t="shared" si="219"/>
        <v>0</v>
      </c>
      <c r="Q236" s="42">
        <f t="shared" si="219"/>
        <v>0</v>
      </c>
    </row>
    <row r="237" spans="1:253" s="44" customFormat="1" ht="25.5" x14ac:dyDescent="0.2">
      <c r="A237" s="33"/>
      <c r="B237" s="58"/>
      <c r="C237" s="47" t="s">
        <v>64</v>
      </c>
      <c r="D237" s="45"/>
      <c r="E237" s="42">
        <f t="shared" si="204"/>
        <v>0</v>
      </c>
      <c r="F237" s="42">
        <f t="shared" ref="F237:J237" si="220">F247</f>
        <v>0</v>
      </c>
      <c r="G237" s="42">
        <f t="shared" si="220"/>
        <v>0</v>
      </c>
      <c r="H237" s="42">
        <f t="shared" si="220"/>
        <v>0</v>
      </c>
      <c r="I237" s="42">
        <f t="shared" si="220"/>
        <v>0</v>
      </c>
      <c r="J237" s="42">
        <f t="shared" si="220"/>
        <v>0</v>
      </c>
      <c r="K237" s="42">
        <f t="shared" ref="K237:L237" si="221">K247</f>
        <v>0</v>
      </c>
      <c r="L237" s="43">
        <f t="shared" si="221"/>
        <v>0</v>
      </c>
      <c r="M237" s="42">
        <f t="shared" ref="M237:Q237" si="222">M247</f>
        <v>0</v>
      </c>
      <c r="N237" s="42">
        <f t="shared" si="222"/>
        <v>0</v>
      </c>
      <c r="O237" s="42">
        <f t="shared" si="222"/>
        <v>0</v>
      </c>
      <c r="P237" s="42">
        <f t="shared" si="222"/>
        <v>0</v>
      </c>
      <c r="Q237" s="42">
        <f t="shared" si="222"/>
        <v>0</v>
      </c>
    </row>
    <row r="238" spans="1:253" s="22" customFormat="1" ht="30" customHeight="1" thickBot="1" x14ac:dyDescent="0.25">
      <c r="A238" s="33"/>
      <c r="B238" s="58"/>
      <c r="C238" s="47" t="s">
        <v>59</v>
      </c>
      <c r="D238" s="45"/>
      <c r="E238" s="42">
        <f t="shared" si="204"/>
        <v>0</v>
      </c>
      <c r="F238" s="42">
        <f t="shared" ref="F238" si="223">F248</f>
        <v>0</v>
      </c>
      <c r="G238" s="42">
        <f t="shared" ref="G238:J238" si="224">G248</f>
        <v>0</v>
      </c>
      <c r="H238" s="42">
        <f t="shared" si="224"/>
        <v>0</v>
      </c>
      <c r="I238" s="42">
        <f t="shared" si="224"/>
        <v>0</v>
      </c>
      <c r="J238" s="42">
        <f t="shared" si="224"/>
        <v>0</v>
      </c>
      <c r="K238" s="42">
        <f t="shared" ref="K238:L238" si="225">K248</f>
        <v>0</v>
      </c>
      <c r="L238" s="43">
        <f t="shared" si="225"/>
        <v>0</v>
      </c>
      <c r="M238" s="42">
        <f t="shared" ref="M238:Q238" si="226">M248</f>
        <v>0</v>
      </c>
      <c r="N238" s="42">
        <f t="shared" si="226"/>
        <v>0</v>
      </c>
      <c r="O238" s="42">
        <f t="shared" si="226"/>
        <v>0</v>
      </c>
      <c r="P238" s="42">
        <f t="shared" si="226"/>
        <v>0</v>
      </c>
      <c r="Q238" s="42">
        <f t="shared" si="226"/>
        <v>0</v>
      </c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</row>
    <row r="239" spans="1:253" s="20" customFormat="1" x14ac:dyDescent="0.2">
      <c r="A239" s="33" t="s">
        <v>41</v>
      </c>
      <c r="B239" s="41" t="s">
        <v>75</v>
      </c>
      <c r="C239" s="47" t="s">
        <v>34</v>
      </c>
      <c r="D239" s="39"/>
      <c r="E239" s="42">
        <f>E241+E244+E245+E246+E247</f>
        <v>756840.01713000005</v>
      </c>
      <c r="F239" s="42">
        <f t="shared" ref="F239:J239" si="227">F241+F244+F245</f>
        <v>190522.72804000002</v>
      </c>
      <c r="G239" s="42">
        <f t="shared" si="227"/>
        <v>130003.97380000001</v>
      </c>
      <c r="H239" s="42">
        <f t="shared" si="227"/>
        <v>160192.99726999999</v>
      </c>
      <c r="I239" s="42">
        <f t="shared" si="227"/>
        <v>72343.388149999999</v>
      </c>
      <c r="J239" s="42">
        <f t="shared" si="227"/>
        <v>75825.929869999993</v>
      </c>
      <c r="K239" s="42">
        <f t="shared" ref="K239:L239" si="228">K241+K244+K245</f>
        <v>64008</v>
      </c>
      <c r="L239" s="43">
        <f t="shared" si="228"/>
        <v>63943</v>
      </c>
      <c r="M239" s="42">
        <f t="shared" ref="M239:Q239" si="229">M241+M244+M245</f>
        <v>63993</v>
      </c>
      <c r="N239" s="42">
        <f t="shared" si="229"/>
        <v>65656.817999999999</v>
      </c>
      <c r="O239" s="42">
        <f t="shared" si="229"/>
        <v>67363.895267999993</v>
      </c>
      <c r="P239" s="42">
        <f t="shared" si="229"/>
        <v>69115.356544968003</v>
      </c>
      <c r="Q239" s="42">
        <f t="shared" si="229"/>
        <v>70912.355815137169</v>
      </c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</row>
    <row r="240" spans="1:253" s="21" customFormat="1" x14ac:dyDescent="0.2">
      <c r="A240" s="33"/>
      <c r="B240" s="41"/>
      <c r="C240" s="47" t="s">
        <v>6</v>
      </c>
      <c r="D240" s="39"/>
      <c r="E240" s="42">
        <f>F240+G240+H240+I240+J240+K240+L240</f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3">
        <v>0</v>
      </c>
      <c r="M240" s="42">
        <v>0</v>
      </c>
      <c r="N240" s="42"/>
      <c r="O240" s="42"/>
      <c r="P240" s="42"/>
      <c r="Q240" s="42"/>
    </row>
    <row r="241" spans="1:253" s="21" customFormat="1" x14ac:dyDescent="0.2">
      <c r="A241" s="33"/>
      <c r="B241" s="41"/>
      <c r="C241" s="33" t="s">
        <v>7</v>
      </c>
      <c r="D241" s="39"/>
      <c r="E241" s="42">
        <f>E242+E243</f>
        <v>756840.01713000005</v>
      </c>
      <c r="F241" s="42">
        <f t="shared" ref="F241:J241" si="230">F242+F243</f>
        <v>190522.72804000002</v>
      </c>
      <c r="G241" s="42">
        <f t="shared" si="230"/>
        <v>130003.97380000001</v>
      </c>
      <c r="H241" s="42">
        <f t="shared" si="230"/>
        <v>160192.99726999999</v>
      </c>
      <c r="I241" s="42">
        <f t="shared" si="230"/>
        <v>72343.388149999999</v>
      </c>
      <c r="J241" s="42">
        <f t="shared" si="230"/>
        <v>75825.929869999993</v>
      </c>
      <c r="K241" s="42">
        <f t="shared" ref="K241:L241" si="231">K242+K243</f>
        <v>64008</v>
      </c>
      <c r="L241" s="43">
        <f t="shared" si="231"/>
        <v>63943</v>
      </c>
      <c r="M241" s="42">
        <f t="shared" ref="M241:Q241" si="232">M242+M243</f>
        <v>63993</v>
      </c>
      <c r="N241" s="42">
        <f t="shared" si="232"/>
        <v>65656.817999999999</v>
      </c>
      <c r="O241" s="42">
        <f t="shared" si="232"/>
        <v>67363.895267999993</v>
      </c>
      <c r="P241" s="42">
        <f t="shared" si="232"/>
        <v>69115.356544968003</v>
      </c>
      <c r="Q241" s="42">
        <f t="shared" si="232"/>
        <v>70912.355815137169</v>
      </c>
    </row>
    <row r="242" spans="1:253" s="21" customFormat="1" x14ac:dyDescent="0.2">
      <c r="A242" s="33"/>
      <c r="B242" s="41"/>
      <c r="C242" s="33"/>
      <c r="D242" s="38">
        <v>846</v>
      </c>
      <c r="E242" s="42">
        <f t="shared" ref="E242:E248" si="233">F242+G242+H242+I242+J242+K242+L242</f>
        <v>206550.87400000004</v>
      </c>
      <c r="F242" s="42">
        <v>25415.599999999999</v>
      </c>
      <c r="G242" s="42">
        <v>26670.5</v>
      </c>
      <c r="H242" s="42">
        <v>28471.5</v>
      </c>
      <c r="I242" s="70">
        <v>30544</v>
      </c>
      <c r="J242" s="42">
        <v>31965.874</v>
      </c>
      <c r="K242" s="42">
        <v>31716.7</v>
      </c>
      <c r="L242" s="43">
        <v>31766.7</v>
      </c>
      <c r="M242" s="42">
        <v>31816.7</v>
      </c>
      <c r="N242" s="42">
        <f t="shared" ref="N242:N243" si="234">M242*1.026</f>
        <v>32643.9342</v>
      </c>
      <c r="O242" s="42">
        <f t="shared" ref="O242:O243" si="235">N242*1.026</f>
        <v>33492.676489199999</v>
      </c>
      <c r="P242" s="42">
        <f t="shared" ref="P242:P243" si="236">O242*1.026</f>
        <v>34363.486077919202</v>
      </c>
      <c r="Q242" s="42">
        <f t="shared" ref="Q242:Q243" si="237">P242*1.026</f>
        <v>35256.936715945099</v>
      </c>
    </row>
    <row r="243" spans="1:253" s="21" customFormat="1" x14ac:dyDescent="0.2">
      <c r="A243" s="33"/>
      <c r="B243" s="41"/>
      <c r="C243" s="33"/>
      <c r="D243" s="45" t="s">
        <v>52</v>
      </c>
      <c r="E243" s="42">
        <f t="shared" si="233"/>
        <v>550289.14312999998</v>
      </c>
      <c r="F243" s="42">
        <v>165107.12804000001</v>
      </c>
      <c r="G243" s="42">
        <v>103333.47380000001</v>
      </c>
      <c r="H243" s="42">
        <v>131721.49726999999</v>
      </c>
      <c r="I243" s="42">
        <v>41799.388149999999</v>
      </c>
      <c r="J243" s="62">
        <v>43860.055869999997</v>
      </c>
      <c r="K243" s="62">
        <v>32291.3</v>
      </c>
      <c r="L243" s="71">
        <v>32176.3</v>
      </c>
      <c r="M243" s="43">
        <v>32176.3</v>
      </c>
      <c r="N243" s="42">
        <f t="shared" si="234"/>
        <v>33012.883800000003</v>
      </c>
      <c r="O243" s="42">
        <f t="shared" si="235"/>
        <v>33871.218778800001</v>
      </c>
      <c r="P243" s="42">
        <f t="shared" si="236"/>
        <v>34751.8704670488</v>
      </c>
      <c r="Q243" s="42">
        <f t="shared" si="237"/>
        <v>35655.41909919207</v>
      </c>
    </row>
    <row r="244" spans="1:253" s="21" customFormat="1" x14ac:dyDescent="0.2">
      <c r="A244" s="33"/>
      <c r="B244" s="41"/>
      <c r="C244" s="47" t="s">
        <v>8</v>
      </c>
      <c r="D244" s="45"/>
      <c r="E244" s="42">
        <f t="shared" si="233"/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3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</row>
    <row r="245" spans="1:253" s="21" customFormat="1" ht="25.5" x14ac:dyDescent="0.2">
      <c r="A245" s="33"/>
      <c r="B245" s="41"/>
      <c r="C245" s="47" t="s">
        <v>62</v>
      </c>
      <c r="D245" s="45"/>
      <c r="E245" s="42">
        <f t="shared" si="233"/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3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</row>
    <row r="246" spans="1:253" s="44" customFormat="1" x14ac:dyDescent="0.2">
      <c r="A246" s="33"/>
      <c r="B246" s="41"/>
      <c r="C246" s="47" t="s">
        <v>63</v>
      </c>
      <c r="D246" s="45"/>
      <c r="E246" s="42">
        <f t="shared" si="233"/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3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</row>
    <row r="247" spans="1:253" s="44" customFormat="1" ht="25.5" x14ac:dyDescent="0.2">
      <c r="A247" s="33"/>
      <c r="B247" s="41"/>
      <c r="C247" s="47" t="s">
        <v>64</v>
      </c>
      <c r="D247" s="45"/>
      <c r="E247" s="42">
        <f t="shared" si="233"/>
        <v>0</v>
      </c>
      <c r="F247" s="42">
        <v>0</v>
      </c>
      <c r="G247" s="42">
        <v>0</v>
      </c>
      <c r="H247" s="42">
        <v>0</v>
      </c>
      <c r="I247" s="42">
        <v>0</v>
      </c>
      <c r="J247" s="42">
        <v>0</v>
      </c>
      <c r="K247" s="42">
        <v>0</v>
      </c>
      <c r="L247" s="43">
        <v>0</v>
      </c>
      <c r="M247" s="42">
        <v>0</v>
      </c>
      <c r="N247" s="42">
        <v>0</v>
      </c>
      <c r="O247" s="42">
        <v>0</v>
      </c>
      <c r="P247" s="42">
        <v>0</v>
      </c>
      <c r="Q247" s="42">
        <v>0</v>
      </c>
    </row>
    <row r="248" spans="1:253" s="22" customFormat="1" ht="30.75" customHeight="1" thickBot="1" x14ac:dyDescent="0.25">
      <c r="A248" s="33"/>
      <c r="B248" s="41"/>
      <c r="C248" s="47" t="s">
        <v>59</v>
      </c>
      <c r="D248" s="45"/>
      <c r="E248" s="42">
        <f t="shared" si="233"/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3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1"/>
      <c r="HJ248" s="21"/>
      <c r="HK248" s="21"/>
      <c r="HL248" s="21"/>
      <c r="HM248" s="21"/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  <c r="IS248" s="21"/>
    </row>
    <row r="249" spans="1:253" x14ac:dyDescent="0.2">
      <c r="M249" s="21"/>
      <c r="N249" s="21"/>
      <c r="O249" s="21"/>
      <c r="P249" s="21"/>
      <c r="Q249" s="28" t="s">
        <v>87</v>
      </c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</row>
    <row r="250" spans="1:253" x14ac:dyDescent="0.2"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</row>
    <row r="251" spans="1:253" x14ac:dyDescent="0.2">
      <c r="A251" s="29"/>
      <c r="B251" s="29"/>
      <c r="C251" s="29"/>
      <c r="D251" s="29"/>
      <c r="E251" s="29"/>
      <c r="F251" s="29"/>
      <c r="G251" s="29"/>
      <c r="H251" s="2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  <c r="IS251" s="21"/>
    </row>
    <row r="252" spans="1:253" x14ac:dyDescent="0.2">
      <c r="A252" s="29"/>
      <c r="B252" s="29"/>
      <c r="C252" s="29"/>
      <c r="D252" s="29"/>
      <c r="E252" s="29"/>
      <c r="F252" s="29"/>
      <c r="G252" s="29"/>
      <c r="H252" s="2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  <c r="IS252" s="21"/>
    </row>
    <row r="253" spans="1:253" x14ac:dyDescent="0.2">
      <c r="A253" s="29"/>
      <c r="B253" s="29"/>
      <c r="C253" s="29"/>
      <c r="D253" s="29"/>
      <c r="E253" s="29"/>
      <c r="F253" s="29"/>
      <c r="G253" s="29"/>
      <c r="H253" s="2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  <c r="IS253" s="21"/>
    </row>
    <row r="254" spans="1:253" x14ac:dyDescent="0.2"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</row>
    <row r="255" spans="1:253" x14ac:dyDescent="0.2"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1"/>
      <c r="GI255" s="21"/>
      <c r="GJ255" s="21"/>
      <c r="GK255" s="21"/>
      <c r="GL255" s="21"/>
      <c r="GM255" s="21"/>
      <c r="GN255" s="21"/>
      <c r="GO255" s="21"/>
      <c r="GP255" s="21"/>
      <c r="GQ255" s="21"/>
      <c r="GR255" s="21"/>
      <c r="GS255" s="21"/>
      <c r="GT255" s="21"/>
      <c r="GU255" s="21"/>
      <c r="GV255" s="21"/>
      <c r="GW255" s="21"/>
      <c r="GX255" s="21"/>
      <c r="GY255" s="21"/>
      <c r="GZ255" s="21"/>
      <c r="HA255" s="21"/>
      <c r="HB255" s="21"/>
      <c r="HC255" s="21"/>
      <c r="HD255" s="21"/>
      <c r="HE255" s="21"/>
      <c r="HF255" s="21"/>
      <c r="HG255" s="21"/>
      <c r="HH255" s="21"/>
      <c r="HI255" s="21"/>
      <c r="HJ255" s="21"/>
      <c r="HK255" s="21"/>
      <c r="HL255" s="21"/>
      <c r="HM255" s="21"/>
      <c r="HN255" s="21"/>
      <c r="HO255" s="21"/>
      <c r="HP255" s="21"/>
      <c r="HQ255" s="21"/>
      <c r="HR255" s="21"/>
      <c r="HS255" s="21"/>
      <c r="HT255" s="21"/>
      <c r="HU255" s="21"/>
      <c r="HV255" s="21"/>
      <c r="HW255" s="21"/>
      <c r="HX255" s="21"/>
      <c r="HY255" s="21"/>
      <c r="HZ255" s="21"/>
      <c r="IA255" s="21"/>
      <c r="IB255" s="21"/>
      <c r="IC255" s="21"/>
      <c r="ID255" s="21"/>
      <c r="IE255" s="21"/>
      <c r="IF255" s="21"/>
      <c r="IG255" s="21"/>
      <c r="IH255" s="21"/>
      <c r="II255" s="21"/>
      <c r="IJ255" s="21"/>
      <c r="IK255" s="21"/>
      <c r="IL255" s="21"/>
      <c r="IM255" s="21"/>
      <c r="IN255" s="21"/>
      <c r="IO255" s="21"/>
      <c r="IP255" s="21"/>
      <c r="IQ255" s="21"/>
      <c r="IR255" s="21"/>
      <c r="IS255" s="21"/>
    </row>
    <row r="256" spans="1:253" x14ac:dyDescent="0.2"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1"/>
      <c r="GT256" s="21"/>
      <c r="GU256" s="21"/>
      <c r="GV256" s="21"/>
      <c r="GW256" s="21"/>
      <c r="GX256" s="21"/>
      <c r="GY256" s="21"/>
      <c r="GZ256" s="21"/>
      <c r="HA256" s="21"/>
      <c r="HB256" s="21"/>
      <c r="HC256" s="21"/>
      <c r="HD256" s="21"/>
      <c r="HE256" s="21"/>
      <c r="HF256" s="21"/>
      <c r="HG256" s="21"/>
      <c r="HH256" s="21"/>
      <c r="HI256" s="21"/>
      <c r="HJ256" s="21"/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  <c r="IF256" s="21"/>
      <c r="IG256" s="21"/>
      <c r="IH256" s="21"/>
      <c r="II256" s="21"/>
      <c r="IJ256" s="21"/>
      <c r="IK256" s="21"/>
      <c r="IL256" s="21"/>
      <c r="IM256" s="21"/>
      <c r="IN256" s="21"/>
      <c r="IO256" s="21"/>
      <c r="IP256" s="21"/>
      <c r="IQ256" s="21"/>
      <c r="IR256" s="21"/>
      <c r="IS256" s="21"/>
    </row>
    <row r="257" spans="8:253" x14ac:dyDescent="0.2"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/>
      <c r="GK257" s="21"/>
      <c r="GL257" s="21"/>
      <c r="GM257" s="21"/>
      <c r="GN257" s="21"/>
      <c r="GO257" s="21"/>
      <c r="GP257" s="21"/>
      <c r="GQ257" s="21"/>
      <c r="GR257" s="21"/>
      <c r="GS257" s="21"/>
      <c r="GT257" s="21"/>
      <c r="GU257" s="21"/>
      <c r="GV257" s="21"/>
      <c r="GW257" s="21"/>
      <c r="GX257" s="21"/>
      <c r="GY257" s="21"/>
      <c r="GZ257" s="21"/>
      <c r="HA257" s="21"/>
      <c r="HB257" s="21"/>
      <c r="HC257" s="21"/>
      <c r="HD257" s="21"/>
      <c r="HE257" s="21"/>
      <c r="HF257" s="21"/>
      <c r="HG257" s="21"/>
      <c r="HH257" s="21"/>
      <c r="HI257" s="21"/>
      <c r="HJ257" s="21"/>
      <c r="HK257" s="21"/>
      <c r="HL257" s="21"/>
      <c r="HM257" s="21"/>
      <c r="HN257" s="21"/>
      <c r="HO257" s="21"/>
      <c r="HP257" s="21"/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  <c r="IF257" s="21"/>
      <c r="IG257" s="21"/>
      <c r="IH257" s="21"/>
      <c r="II257" s="21"/>
      <c r="IJ257" s="21"/>
      <c r="IK257" s="21"/>
      <c r="IL257" s="21"/>
      <c r="IM257" s="21"/>
      <c r="IN257" s="21"/>
      <c r="IO257" s="21"/>
      <c r="IP257" s="21"/>
      <c r="IQ257" s="21"/>
      <c r="IR257" s="21"/>
      <c r="IS257" s="21"/>
    </row>
    <row r="258" spans="8:253" x14ac:dyDescent="0.2"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/>
      <c r="GK258" s="21"/>
      <c r="GL258" s="21"/>
      <c r="GM258" s="21"/>
      <c r="GN258" s="21"/>
      <c r="GO258" s="21"/>
      <c r="GP258" s="21"/>
      <c r="GQ258" s="21"/>
      <c r="GR258" s="21"/>
      <c r="GS258" s="21"/>
      <c r="GT258" s="21"/>
      <c r="GU258" s="21"/>
      <c r="GV258" s="21"/>
      <c r="GW258" s="21"/>
      <c r="GX258" s="21"/>
      <c r="GY258" s="21"/>
      <c r="GZ258" s="21"/>
      <c r="HA258" s="21"/>
      <c r="HB258" s="21"/>
      <c r="HC258" s="21"/>
      <c r="HD258" s="21"/>
      <c r="HE258" s="21"/>
      <c r="HF258" s="21"/>
      <c r="HG258" s="21"/>
      <c r="HH258" s="21"/>
      <c r="HI258" s="21"/>
      <c r="HJ258" s="21"/>
      <c r="HK258" s="21"/>
      <c r="HL258" s="21"/>
      <c r="HM258" s="21"/>
      <c r="HN258" s="21"/>
      <c r="HO258" s="21"/>
      <c r="HP258" s="21"/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  <c r="IF258" s="21"/>
      <c r="IG258" s="21"/>
      <c r="IH258" s="21"/>
      <c r="II258" s="21"/>
      <c r="IJ258" s="21"/>
      <c r="IK258" s="21"/>
      <c r="IL258" s="21"/>
      <c r="IM258" s="21"/>
      <c r="IN258" s="21"/>
      <c r="IO258" s="21"/>
      <c r="IP258" s="21"/>
      <c r="IQ258" s="21"/>
      <c r="IR258" s="21"/>
      <c r="IS258" s="21"/>
    </row>
    <row r="259" spans="8:253" x14ac:dyDescent="0.2">
      <c r="H259" s="27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</row>
  </sheetData>
  <autoFilter ref="A6:J249"/>
  <mergeCells count="70">
    <mergeCell ref="C185:C187"/>
    <mergeCell ref="C194:C197"/>
    <mergeCell ref="C198:C202"/>
    <mergeCell ref="C209:C211"/>
    <mergeCell ref="C212:C220"/>
    <mergeCell ref="C116:C118"/>
    <mergeCell ref="C241:C243"/>
    <mergeCell ref="C231:C233"/>
    <mergeCell ref="C76:C79"/>
    <mergeCell ref="A72:A84"/>
    <mergeCell ref="B72:B84"/>
    <mergeCell ref="C119:C122"/>
    <mergeCell ref="A229:A238"/>
    <mergeCell ref="B229:B238"/>
    <mergeCell ref="A148:A174"/>
    <mergeCell ref="B148:B174"/>
    <mergeCell ref="A175:A182"/>
    <mergeCell ref="B175:B182"/>
    <mergeCell ref="A183:A192"/>
    <mergeCell ref="B183:B192"/>
    <mergeCell ref="A193:A207"/>
    <mergeCell ref="C105:C109"/>
    <mergeCell ref="B85:B99"/>
    <mergeCell ref="C73:C75"/>
    <mergeCell ref="B33:B47"/>
    <mergeCell ref="C58:C61"/>
    <mergeCell ref="B48:B56"/>
    <mergeCell ref="B57:B71"/>
    <mergeCell ref="A115:A127"/>
    <mergeCell ref="A100:A114"/>
    <mergeCell ref="B100:B114"/>
    <mergeCell ref="A85:A99"/>
    <mergeCell ref="B4:B5"/>
    <mergeCell ref="A48:A56"/>
    <mergeCell ref="B115:B127"/>
    <mergeCell ref="A57:A71"/>
    <mergeCell ref="A253:H253"/>
    <mergeCell ref="A128:A138"/>
    <mergeCell ref="B128:B138"/>
    <mergeCell ref="A139:A147"/>
    <mergeCell ref="B139:B147"/>
    <mergeCell ref="A251:H251"/>
    <mergeCell ref="A252:H252"/>
    <mergeCell ref="A239:A248"/>
    <mergeCell ref="B239:B248"/>
    <mergeCell ref="C130:C133"/>
    <mergeCell ref="B193:B207"/>
    <mergeCell ref="A208:A228"/>
    <mergeCell ref="B208:B228"/>
    <mergeCell ref="C149:C154"/>
    <mergeCell ref="C155:C166"/>
    <mergeCell ref="C167:C170"/>
    <mergeCell ref="C86:C89"/>
    <mergeCell ref="C101:C104"/>
    <mergeCell ref="C62:C66"/>
    <mergeCell ref="C90:C94"/>
    <mergeCell ref="C1:Q1"/>
    <mergeCell ref="A2:Q2"/>
    <mergeCell ref="A7:A14"/>
    <mergeCell ref="A15:A32"/>
    <mergeCell ref="A33:A47"/>
    <mergeCell ref="C34:C38"/>
    <mergeCell ref="C39:C42"/>
    <mergeCell ref="B7:B14"/>
    <mergeCell ref="B15:B32"/>
    <mergeCell ref="C16:C20"/>
    <mergeCell ref="C21:C27"/>
    <mergeCell ref="A4:A5"/>
    <mergeCell ref="C4:C5"/>
    <mergeCell ref="E4:Q4"/>
  </mergeCells>
  <pageMargins left="0.31496062992125984" right="0.31496062992125984" top="0.39370078740157483" bottom="0.39370078740157483" header="0.19685039370078741" footer="0.19685039370078741"/>
  <pageSetup paperSize="9" scale="7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0"/>
      <c r="D1" s="30"/>
      <c r="E1" s="30"/>
      <c r="F1" s="30"/>
      <c r="G1" s="30"/>
      <c r="H1" s="30"/>
      <c r="I1" s="30"/>
      <c r="J1" s="30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1" t="s">
        <v>28</v>
      </c>
      <c r="C2" s="31"/>
      <c r="D2" s="31"/>
      <c r="E2" s="31"/>
      <c r="F2" s="31"/>
      <c r="G2" s="31"/>
      <c r="H2" s="31"/>
      <c r="I2" s="31"/>
      <c r="J2" s="3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Фин.обеспечение</vt:lpstr>
      <vt:lpstr>15 внебюджет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2018-12-26T05:15:46Z</cp:lastPrinted>
  <dcterms:created xsi:type="dcterms:W3CDTF">2011-03-10T10:26:24Z</dcterms:created>
  <dcterms:modified xsi:type="dcterms:W3CDTF">2018-12-26T05:19:31Z</dcterms:modified>
</cp:coreProperties>
</file>